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2.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47.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C:\Users\rrodriguez\Desktop\"/>
    </mc:Choice>
  </mc:AlternateContent>
  <xr:revisionPtr revIDLastSave="0" documentId="13_ncr:201_{B392FB8F-1B5C-474D-B0BE-32F69B24D0D4}" xr6:coauthVersionLast="47" xr6:coauthVersionMax="47" xr10:uidLastSave="{00000000-0000-0000-0000-000000000000}"/>
  <bookViews>
    <workbookView xWindow="-120" yWindow="-120" windowWidth="20730" windowHeight="11160" tabRatio="930"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120" r:id="rId6"/>
    <sheet name="EFE" sheetId="121"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externalReferences>
    <externalReference r:id="rId48"/>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6">#REF!</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34" hidden="1">'Nota 28'!$A$11:$X$11</definedName>
    <definedName name="_FilterDatabase_1">NA()</definedName>
    <definedName name="_Hlk15378568" localSheetId="8">'Nota 2'!#REF!</definedName>
    <definedName name="A">'Nota 18'!#REF!</definedName>
    <definedName name="Años_préstamo" localSheetId="6">#REF!</definedName>
    <definedName name="Años_préstamo" localSheetId="20">#REF!</definedName>
    <definedName name="Años_préstamo" localSheetId="21">#REF!</definedName>
    <definedName name="Años_préstamo">#REF!</definedName>
    <definedName name="_xlnm.Print_Area" localSheetId="3">BG!$A$1:$H$80</definedName>
    <definedName name="_xlnm.Print_Area" localSheetId="6">EFE!$A$1:$D$53</definedName>
    <definedName name="_xlnm.Print_Area" localSheetId="4">ER!$A$1:$D$47</definedName>
    <definedName name="_xlnm.Print_Area" localSheetId="5">EVPN!$A$2:$T$71</definedName>
    <definedName name="_xlnm.Print_Area" localSheetId="0">'FIRMAS AUTORIZADAS'!$A$1:$L$25</definedName>
    <definedName name="_xlnm.Print_Area" localSheetId="2">'INFORMACION GRAL DE LA ENTIDAD'!$B$1:$I$114</definedName>
    <definedName name="_xlnm.Print_Area" localSheetId="24">'Nota 18'!$A$1:$D$25</definedName>
    <definedName name="_xlnm.Print_Area" localSheetId="25">'Nota 19'!$A$1:$H$21</definedName>
    <definedName name="_xlnm.Print_Area" localSheetId="8">'Nota 2'!$B$1:$J$61</definedName>
    <definedName name="_xlnm.Print_Area" localSheetId="26">'Nota 20'!$A$1:$E$21</definedName>
    <definedName name="_xlnm.Print_Area" localSheetId="27">'Nota 21'!$A$1:$H$33</definedName>
    <definedName name="_xlnm.Print_Area" localSheetId="28">'Nota 22'!$A$1:$F$20</definedName>
    <definedName name="_xlnm.Print_Area" localSheetId="29">'Nota 23'!$A$1:$F$20</definedName>
    <definedName name="_xlnm.Print_Area" localSheetId="30">'Nota 24'!$A$1:$D$26</definedName>
    <definedName name="_xlnm.Print_Area" localSheetId="31">'Nota 25'!$A$1:$D$31</definedName>
    <definedName name="_xlnm.Print_Area" localSheetId="32">'Nota 26'!$A$1:$C$33</definedName>
    <definedName name="_xlnm.Print_Area" localSheetId="35">'Nota 29'!$A$1:$G$26</definedName>
    <definedName name="_xlnm.Print_Area" localSheetId="36">'Nota 30'!$A$1:$E$19</definedName>
    <definedName name="_xlnm.Print_Area" localSheetId="37">'Nota 31'!$A$1:$E$27</definedName>
    <definedName name="_xlnm.Print_Area" localSheetId="38">'Nota 32'!$A$1:$D$25</definedName>
    <definedName name="_xlnm.Print_Area" localSheetId="39">'Nota 33'!$A$1:$E$28</definedName>
    <definedName name="_xlnm.Print_Area" localSheetId="40">'Nota 34'!$A$1:$C$23</definedName>
    <definedName name="_xlnm.Print_Area" localSheetId="41">'Nota 35'!$A$1:$C$34</definedName>
    <definedName name="_xlnm.Print_Area" localSheetId="42">'Nota 36'!$A$1:$E$32</definedName>
    <definedName name="_xlnm.Print_Area" localSheetId="43">'Nota 37'!$A$1:$I$27</definedName>
    <definedName name="_xlnm.Print_Area" localSheetId="44">'Nota 38'!$A$1:$G$26</definedName>
    <definedName name="_xlnm.Print_Area" localSheetId="45">'Nota 39'!$A$1:$I$22</definedName>
    <definedName name="_xlnm.Print_Area" localSheetId="46">'Nota 40'!$A$1:$D$31</definedName>
    <definedName name="_xlnm.Print_Area" localSheetId="13">'Nota 7'!$A$1:$C$20</definedName>
    <definedName name="area1" localSheetId="6">#REF!</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6">DATE(YEAR(Inicio_prestamo),MONTH(Inicio_prestamo)+payment_number,DAY(Inicio_prestamo))</definedName>
    <definedName name="Día_de_pago" localSheetId="5">DATE(YEAR([0]!Inicio_prestamo),MONTH([0]!Inicio_prestamo)+payment_number,DAY([0]!Inicio_prestamo))</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6">#REF!</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6">#REF!</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6">DATE(YEAR(Inicio_prestamo),MONTH(Inicio_prestamo)+payment_number,DAY(Inicio_prestamo))</definedName>
    <definedName name="notas" localSheetId="5">DATE(YEAR([0]!Inicio_prestamo),MONTH([0]!Inicio_prestamo)+payment_number,DAY([0]!Inicio_prestamo))</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6">#REF!</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6">MATCH(0.01,EFE!Saldo_final,-1)+1</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6">#REF!</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6">OFFSET(Impresión_completa,0,0,EFE!Última_fila)</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6">#REF!</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6">+#REF!/#REF!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6">+(#REF!-#REF!)/#REF!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6">-#REF!*#REF!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6">-0.125*#REF!</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6">+#REF!+#REF!+#REF!+#REF!+#REF!+#REF!+#REF!+#REF!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6">+#REF!/#REF!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6">+#REF!/(1-#REF!-#REF!)*#REF!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6">-#REF!/#REF!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6">+#REF!/#REF!*12</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6">+#REF!/#REF!*12</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6">+#REF!+#REF!+#REF!+#REF!+#REF!+#REF!+#REF!+#REF!+#REF!</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6">-0.125*#REF!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6">-30*#REF!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6">+#REF!+#REF!+#REF!+#REF!+#REF!+#REF!+#REF!+#REF!+#REF!</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6">-0.125*#REF!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6">+#REF!/#REF!</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6">-#REF!/#REF!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6">-(-#REF!*#REF!-#REF!-#REF!+#REF!)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6">+#REF!+#REF!+#REF!+#REF!+#REF!+#REF!+#REF!+#REF!+#REF!</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6">-0.125*#REF!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6">+#REF!/#REF!</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6">+#REF!+#REF!+#REF!+#REF!+#REF!+#REF!+#REF!+#REF!+#REF!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6">-12*#REF!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6">+(#REF!-#REF!)/#REF!</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6">+(1+#REF!)*#REF!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6">+(#REF!-#REF!)/#REF!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6">+#REF!/#REF!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6">+(#REF!-#REF!)/#REF!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6">+(#REF!-#REF!)/#REF!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6">+(#REF!-#REF!)/#REF!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6">+#REF!-#REF!+#REF!-#REF!+#REF!-#REF!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6">+AVERAGE(#REF!,#REF!,#REF!,#REF!,#REF!,#REF!,#REF!,#REF!)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6">+#REF!+#REF!+#REF!+#REF!+#REF!+#REF!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6">+#REF!+#REF!</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6">-0.125*#REF!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6">+#REF!+#REF!+#REF!+#REF!+#REF!+#REF!+#REF!+#REF!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'!$1:$5</definedName>
    <definedName name="_xlnm.Print_Titles" localSheetId="8">'Nota 2'!$1:$9</definedName>
    <definedName name="Última_fila" localSheetId="6">IF(EFE!Valores_especificados,Fila_de_encabezado+EFE!Número_de_pagos,Fila_de_encabezado)</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6">IF(Importe_del_préstamo*Tasa_de_interés*EFE!Años_préstamo*Inicio_prestamo&gt;0,1,0)</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81029"/>
</workbook>
</file>

<file path=xl/calcChain.xml><?xml version="1.0" encoding="utf-8"?>
<calcChain xmlns="http://schemas.openxmlformats.org/spreadsheetml/2006/main">
  <c r="C37" i="121" l="1"/>
  <c r="B31" i="121"/>
  <c r="C25" i="121"/>
  <c r="B24" i="121"/>
  <c r="B25" i="121" s="1"/>
  <c r="C20" i="121"/>
  <c r="B16" i="121"/>
  <c r="B15" i="121"/>
  <c r="B20" i="121" s="1"/>
  <c r="C11" i="121"/>
  <c r="B11" i="121"/>
  <c r="A1" i="121"/>
  <c r="B33" i="121" l="1"/>
  <c r="B37" i="121" s="1"/>
  <c r="B38" i="121" s="1"/>
  <c r="E24" i="2" l="1"/>
  <c r="I24" i="2"/>
  <c r="K63" i="120" l="1"/>
  <c r="J63" i="120"/>
  <c r="I63" i="120"/>
  <c r="H63" i="120"/>
  <c r="G63" i="120"/>
  <c r="F63" i="120"/>
  <c r="U21" i="120"/>
  <c r="U29" i="120" s="1"/>
  <c r="A1" i="120"/>
  <c r="B1" i="2" l="1"/>
  <c r="B1" i="38" l="1"/>
  <c r="B10" i="55"/>
  <c r="A1" i="72"/>
  <c r="A1" i="70"/>
  <c r="A1" i="62"/>
  <c r="A1" i="60"/>
  <c r="A1" i="64"/>
  <c r="A1" i="69"/>
  <c r="A1" i="55"/>
  <c r="A1" i="1"/>
  <c r="A1" i="19"/>
  <c r="C10" i="55"/>
  <c r="C14" i="55"/>
  <c r="B14" i="55"/>
  <c r="K19" i="67"/>
  <c r="K20" i="67"/>
  <c r="K21" i="67"/>
  <c r="K22" i="67"/>
  <c r="K23" i="67"/>
  <c r="L19" i="67"/>
  <c r="L20" i="67"/>
  <c r="L21" i="67"/>
  <c r="L22" i="67"/>
  <c r="L23" i="67"/>
  <c r="F32" i="19" l="1"/>
</calcChain>
</file>

<file path=xl/sharedStrings.xml><?xml version="1.0" encoding="utf-8"?>
<sst xmlns="http://schemas.openxmlformats.org/spreadsheetml/2006/main" count="2222" uniqueCount="770">
  <si>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</si>
  <si>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</si>
  <si>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</si>
  <si>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</si>
  <si>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</si>
  <si>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</si>
  <si>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</si>
  <si>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</si>
  <si>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</si>
  <si>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</si>
  <si>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</si>
  <si>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</si>
  <si>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</si>
  <si>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</si>
  <si>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</si>
  <si>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</si>
  <si>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</si>
  <si>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</si>
  <si>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</si>
  <si>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</si>
  <si>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</si>
  <si>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</si>
  <si>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</si>
  <si>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</si>
  <si>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</si>
  <si>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</si>
  <si>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</si>
  <si>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</si>
  <si>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</si>
  <si>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</si>
  <si>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</si>
  <si>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</si>
  <si>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</si>
  <si>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</si>
  <si>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</si>
  <si>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</si>
  <si>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</si>
  <si>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</si>
  <si>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</si>
  <si>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</si>
  <si>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</si>
  <si>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</si>
  <si>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</si>
  <si>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</si>
  <si>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</si>
  <si>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</si>
  <si>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</si>
  <si>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</si>
  <si>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</si>
  <si>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</si>
  <si>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</si>
  <si>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</si>
  <si>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</si>
  <si>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</si>
  <si>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</si>
  <si>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</si>
  <si>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</si>
  <si>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</si>
  <si>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</si>
  <si>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</si>
  <si>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</si>
  <si>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</si>
  <si>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</si>
  <si>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</si>
  <si>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</si>
  <si>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</si>
  <si>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</si>
  <si>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</si>
  <si>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</si>
  <si>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</si>
  <si>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</si>
  <si>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</si>
  <si>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</si>
  <si>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</si>
  <si>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</si>
  <si>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Intereses pagados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</si>
  <si>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</si>
  <si>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</si>
  <si>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</si>
  <si>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</si>
  <si>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</si>
  <si>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</si>
  <si>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</si>
  <si>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</si>
  <si>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</si>
  <si>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</si>
  <si>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</si>
  <si>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</si>
  <si>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</si>
  <si>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</si>
  <si>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</si>
  <si>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</si>
  <si>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</si>
  <si>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</si>
  <si>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</si>
  <si>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Propiedad, planta y equipo</t>
  </si>
  <si>
    <t>Activos intangibles</t>
  </si>
  <si>
    <t>Inversiones</t>
  </si>
  <si>
    <t>(Detallar bienes de uso)</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</si>
  <si>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</si>
  <si>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</si>
  <si>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</si>
  <si>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</si>
  <si>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</si>
  <si>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</si>
  <si>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</si>
  <si>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</si>
  <si>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</si>
  <si>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</si>
  <si>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</si>
  <si>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</si>
  <si>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</si>
  <si>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</si>
  <si>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</si>
  <si>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</si>
  <si>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</si>
  <si>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</si>
  <si>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</si>
  <si>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</si>
  <si>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</si>
  <si>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</si>
  <si>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</si>
  <si>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</si>
  <si>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</si>
  <si>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</si>
  <si>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</si>
  <si>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</si>
  <si>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</si>
  <si>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</si>
  <si>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</si>
  <si>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</si>
  <si>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</si>
  <si>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</si>
  <si>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</si>
  <si>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</si>
  <si>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</si>
  <si>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</si>
  <si>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</si>
  <si>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</si>
  <si>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</si>
  <si>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</si>
  <si>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</si>
  <si>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</si>
  <si>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</si>
  <si>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</si>
  <si>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</si>
  <si>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</si>
  <si>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</si>
  <si>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</si>
  <si>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</si>
  <si>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</si>
  <si>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</si>
  <si>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</si>
  <si>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</si>
  <si>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</si>
  <si>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</si>
  <si>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</si>
  <si>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</si>
  <si>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</si>
  <si>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</si>
  <si>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</si>
  <si>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</si>
  <si>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</si>
  <si>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</si>
  <si>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</si>
  <si>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</si>
  <si>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</si>
  <si>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</si>
  <si>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</si>
  <si>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</si>
  <si>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</si>
  <si>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</si>
  <si>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</si>
  <si>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</si>
  <si>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</si>
  <si>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</si>
  <si>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</si>
  <si>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</si>
  <si>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</si>
  <si>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</si>
  <si>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</si>
  <si>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</si>
  <si>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</si>
  <si>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</si>
  <si>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</si>
  <si>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</si>
  <si>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</si>
  <si>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</si>
  <si>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</si>
  <si>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</si>
  <si>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</si>
  <si>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</si>
  <si>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</si>
  <si>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</si>
  <si>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</si>
  <si>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</si>
  <si>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</si>
  <si>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</si>
  <si>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</si>
  <si>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</si>
  <si>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</si>
  <si>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</si>
  <si>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</si>
  <si>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</si>
  <si>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</si>
  <si>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</si>
  <si>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</si>
  <si>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</si>
  <si>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</si>
  <si>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</si>
  <si>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</si>
  <si>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</si>
  <si>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</si>
  <si>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</si>
  <si>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</si>
  <si>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</si>
  <si>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</si>
  <si>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</si>
  <si>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</si>
  <si>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</si>
  <si>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</si>
  <si>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</si>
  <si>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</si>
  <si>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</si>
  <si>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</si>
  <si>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</si>
  <si>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</si>
  <si>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</si>
  <si>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</si>
  <si>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</si>
  <si>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</si>
  <si>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</si>
  <si>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</si>
  <si>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</si>
  <si>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</si>
  <si>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</si>
  <si>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</si>
  <si>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</si>
  <si>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</si>
  <si>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</si>
  <si>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</si>
  <si>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</si>
  <si>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</si>
  <si>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</si>
  <si>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</si>
  <si>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</si>
  <si>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</si>
  <si>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</si>
  <si>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</si>
  <si>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</si>
  <si>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</si>
  <si>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</si>
  <si>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</si>
  <si>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</si>
  <si>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</si>
  <si>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</si>
  <si>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</si>
  <si>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</si>
  <si>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</si>
  <si>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</si>
  <si>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</si>
  <si>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</si>
  <si>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</si>
  <si>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</si>
  <si>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</si>
  <si>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</si>
  <si>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</si>
  <si>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</si>
  <si>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</si>
  <si>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</si>
  <si>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</si>
  <si>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</si>
  <si>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</si>
  <si>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</si>
  <si>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</si>
  <si>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</si>
  <si>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</si>
  <si>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</si>
  <si>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</si>
  <si>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</si>
  <si>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</si>
  <si>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</si>
  <si>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</si>
  <si>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</si>
  <si>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</si>
  <si>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</si>
  <si>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</si>
  <si>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</si>
  <si>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</si>
  <si>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</si>
  <si>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</si>
  <si>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</si>
  <si>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</si>
  <si>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</si>
  <si>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Previsión para deudores incobrables</t>
  </si>
  <si>
    <t>Bienes de uso</t>
  </si>
  <si>
    <t>Deudas comerciales y bancarias</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</si>
  <si>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</si>
  <si>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</si>
  <si>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</si>
  <si>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</si>
  <si>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</si>
  <si>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</si>
  <si>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</si>
  <si>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</si>
  <si>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</si>
  <si>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</si>
  <si>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</si>
  <si>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</si>
  <si>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</si>
  <si>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</si>
  <si>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</si>
  <si>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</si>
  <si>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</si>
  <si>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</si>
  <si>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</si>
  <si>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</si>
  <si>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</si>
  <si>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</si>
  <si>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</si>
  <si>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</si>
  <si>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</si>
  <si>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</si>
  <si>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</si>
  <si>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</si>
  <si>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</si>
  <si>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</si>
  <si>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Inversiones en Titulos del Sistema Financiero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</si>
  <si>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</si>
  <si>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</si>
  <si>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</si>
  <si>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</si>
  <si>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</si>
  <si>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</si>
  <si>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</si>
  <si>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</si>
  <si>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</si>
  <si>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</si>
  <si>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</si>
  <si>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</si>
  <si>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</si>
  <si>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</si>
  <si>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</si>
  <si>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</si>
  <si>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</si>
  <si>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</si>
  <si>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</si>
  <si>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</si>
  <si>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</si>
  <si>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Indicación de Moneda</t>
  </si>
  <si>
    <t>Dólar estadounidense</t>
  </si>
  <si>
    <t>Guaraní</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</si>
  <si>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</si>
  <si>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</si>
  <si>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</si>
  <si>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</si>
  <si>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</si>
  <si>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</si>
  <si>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</si>
  <si>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</si>
  <si>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</si>
  <si>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</si>
  <si>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</si>
  <si>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</si>
  <si>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Monto Capital Social</t>
  </si>
  <si>
    <t>Valor Nominal de Acciones</t>
  </si>
  <si>
    <t>Cantidad de Acciones</t>
  </si>
  <si>
    <t>Monto Capital Integrado</t>
  </si>
  <si>
    <t>NOTAS A LOS ESTADOS FINANCIEROS CORRESPONDIENTES AL PERIODO TERMINADO</t>
  </si>
  <si>
    <t>Local</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</si>
  <si>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</si>
  <si>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</si>
  <si>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</si>
  <si>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</si>
  <si>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</si>
  <si>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</si>
  <si>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</si>
  <si>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</si>
  <si>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</si>
  <si>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</si>
  <si>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</si>
  <si>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</si>
  <si>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</si>
  <si>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</si>
  <si>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</si>
  <si>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</si>
  <si>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</si>
  <si>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</si>
  <si>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Total pasivo</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</si>
  <si>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</si>
  <si>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</si>
  <si>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</si>
  <si>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</si>
  <si>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</si>
  <si>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</si>
  <si>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</si>
  <si>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</si>
  <si>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4.1</t>
  </si>
  <si>
    <t>4.2</t>
  </si>
  <si>
    <t>Fondo Fijo</t>
  </si>
  <si>
    <t>Acciones en Tesoreria</t>
  </si>
  <si>
    <t>Pagos Emitidos</t>
  </si>
  <si>
    <t>Carteras Adquiridas</t>
  </si>
  <si>
    <t>Otros Créditos a Cobrar No Cte.</t>
  </si>
  <si>
    <t>(-) Previsiones No Cte.</t>
  </si>
  <si>
    <t>Proveedores Comerciales M/N Cte.</t>
  </si>
  <si>
    <t>Cheques Diferidos Bco. Regional</t>
  </si>
  <si>
    <t>Proveedores Comerciales M/E Cte.</t>
  </si>
  <si>
    <t>Cheques Diferidos Bco. Regional - (M/E)</t>
  </si>
  <si>
    <t>Aguinaldo a Pagar</t>
  </si>
  <si>
    <t>Indemnizaciones y Preavisos a Pagar</t>
  </si>
  <si>
    <t>Descuentos a Funcionarios por Compras y Préstamos</t>
  </si>
  <si>
    <t>Retenciones a Pagar</t>
  </si>
  <si>
    <t>Dirección Gral. Recaudaciones</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</si>
  <si>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</si>
  <si>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</si>
  <si>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</si>
  <si>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</si>
  <si>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</si>
  <si>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</si>
  <si>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</si>
  <si>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</si>
  <si>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</si>
  <si>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</si>
  <si>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</si>
  <si>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</si>
  <si>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</si>
  <si>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</si>
  <si>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</si>
  <si>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</si>
  <si>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</si>
  <si>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</si>
  <si>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</si>
  <si>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</si>
  <si>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</si>
  <si>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</si>
  <si>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</si>
  <si>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</si>
  <si>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</si>
  <si>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</si>
  <si>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</si>
  <si>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</si>
  <si>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</si>
  <si>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</si>
  <si>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</si>
  <si>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</si>
  <si>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</si>
  <si>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</si>
  <si>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</si>
  <si>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</si>
  <si>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</si>
  <si>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</si>
  <si>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</si>
  <si>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Garantia de documento</t>
  </si>
  <si>
    <t>BANCO CONTINENTAL S.A.E.C.A.</t>
  </si>
  <si>
    <t>A sola firma</t>
  </si>
  <si>
    <t>BANCO ITAÚ PARAGUAY S.A.</t>
  </si>
  <si>
    <t>BANCO GNB PARAGUAY S.A.</t>
  </si>
  <si>
    <t>BANCO ATLAS S.A.</t>
  </si>
  <si>
    <t>BANCO FAMILIAR S.A.E.C.A.</t>
  </si>
  <si>
    <t>BANCO PARA LA COMERCIALIZACIÓN Y LA PRODUCCIÓN S.A.</t>
  </si>
  <si>
    <t>FINEXPAR S.A.E.C.A.</t>
  </si>
  <si>
    <t>Deudas bursátiles en el Exterior</t>
  </si>
  <si>
    <t>Intereses a Pagar M/N PEG6 - Serie 2</t>
  </si>
  <si>
    <t>Intereses a Pagar M/N PEG6 - Serie 3</t>
  </si>
  <si>
    <t>Intereses a Pagar M/N PEG6 - Serie 5</t>
  </si>
  <si>
    <t>Intereses a Pagar M/N PEG6 - Serie 6</t>
  </si>
  <si>
    <t>Intereses a Pagar M/N PEG7- Serie 5</t>
  </si>
  <si>
    <t>Intereses a Pagar M/N PEG7- Serie 7</t>
  </si>
  <si>
    <t>Bonos a Pagar M/N PEG6 - Serie 2</t>
  </si>
  <si>
    <t>Bonos a Pagar M/N PEG6 - Serie 3</t>
  </si>
  <si>
    <t>Bonos a Pagar M/N PEG6 - Serie 4</t>
  </si>
  <si>
    <t>Bonos a Pagar M/N PEG6 - Serie 5</t>
  </si>
  <si>
    <t>Bonos a Pagar M/N PEG6 - Serie 6</t>
  </si>
  <si>
    <t>Bonos a Pagar M/N PEG7 - Serie 2</t>
  </si>
  <si>
    <t>Bonos a Pagar M/N PEG7 - Serie 5</t>
  </si>
  <si>
    <t>Bonos a Pagar M/N PEG7 - Serie 7</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</si>
  <si>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</si>
  <si>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</si>
  <si>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</si>
  <si>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</si>
  <si>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</si>
  <si>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</si>
  <si>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</si>
  <si>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</si>
  <si>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</si>
  <si>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</si>
  <si>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</si>
  <si>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</si>
  <si>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</si>
  <si>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</si>
  <si>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</si>
  <si>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</si>
  <si>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</si>
  <si>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</si>
  <si>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</si>
  <si>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</si>
  <si>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</si>
  <si>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</si>
  <si>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</si>
  <si>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</si>
  <si>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</si>
  <si>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</si>
  <si>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</si>
  <si>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</si>
  <si>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</si>
  <si>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</si>
  <si>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</si>
  <si>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</si>
  <si>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</si>
  <si>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</si>
  <si>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</si>
  <si>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</si>
  <si>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</si>
  <si>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</si>
  <si>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</si>
  <si>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</si>
  <si>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</si>
  <si>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</si>
  <si>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</si>
  <si>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</si>
  <si>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</si>
  <si>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</si>
  <si>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</si>
  <si>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</si>
  <si>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</si>
  <si>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</si>
  <si>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</si>
  <si>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</si>
  <si>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</si>
  <si>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</si>
  <si>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</si>
  <si>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</si>
  <si>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</si>
  <si>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</si>
  <si>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</si>
  <si>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</si>
  <si>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</si>
  <si>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</si>
  <si>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</si>
  <si>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</si>
  <si>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</si>
  <si>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</si>
  <si>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</si>
  <si>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</si>
  <si>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</si>
  <si>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</si>
  <si>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</si>
  <si>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</si>
  <si>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</si>
  <si>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</si>
  <si>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</si>
  <si>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</si>
  <si>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</si>
  <si>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BASA.</t>
  </si>
  <si>
    <t>Expresado en  guaranies</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</si>
  <si>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</si>
  <si>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</si>
  <si>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</si>
  <si>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</si>
  <si>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</si>
  <si>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</si>
  <si>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</si>
  <si>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</si>
  <si>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</si>
  <si>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</si>
  <si>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</si>
  <si>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</si>
  <si>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</si>
  <si>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ESTADOS FINANCIEROS, NOTAS Y ANEXOS</t>
  </si>
  <si>
    <t xml:space="preserve">FIRMAS AUTORIZADAS ELECTROBAN SAECA </t>
  </si>
  <si>
    <t xml:space="preserve"> BALANCE GENERAL</t>
  </si>
  <si>
    <t>Ingresos</t>
  </si>
  <si>
    <t>Servicios Prestados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</si>
  <si>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</si>
  <si>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</si>
  <si>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</si>
  <si>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</si>
  <si>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</si>
  <si>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</si>
  <si>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</si>
  <si>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</si>
  <si>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Al 31 de Diciembre</t>
  </si>
  <si>
    <t xml:space="preserve">                                             (Expresado en guaraníes)</t>
  </si>
  <si>
    <t xml:space="preserve">AL 31 de Diciembre </t>
  </si>
  <si>
    <t>AL 31 de Diciembre</t>
  </si>
  <si>
    <t>Aporte para Futuras Capitualizacioes</t>
  </si>
  <si>
    <t xml:space="preserve">FIC S.A. DE FINANZAS </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</si>
  <si>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</si>
  <si>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</si>
  <si>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</si>
  <si>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</si>
  <si>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</si>
  <si>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</si>
  <si>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</si>
  <si>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</si>
  <si>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</si>
  <si>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</si>
  <si>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</si>
  <si>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</si>
  <si>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</si>
  <si>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</si>
  <si>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</si>
  <si>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</si>
  <si>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</si>
  <si>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</si>
  <si>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</si>
  <si>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</si>
  <si>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</si>
  <si>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</si>
  <si>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</si>
  <si>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</si>
  <si>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</si>
  <si>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</si>
  <si>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</si>
  <si>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</si>
  <si>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</si>
  <si>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</si>
  <si>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</si>
  <si>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</si>
  <si>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</si>
  <si>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(-)Intereses a devengar s/ prestamos </t>
  </si>
  <si>
    <t>(-)Intereses a devengar s/ bonos Bursatiles</t>
  </si>
  <si>
    <t>Resultado del año 2022</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</si>
  <si>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</si>
  <si>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</si>
  <si>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</si>
  <si>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</si>
  <si>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</si>
  <si>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
  </si>
  <si>
    <t>BANCO FAMILIAR</t>
  </si>
  <si>
    <t>Bonos a Pagar M/N PEG8 - Serie 3</t>
  </si>
  <si>
    <t>Bonos a Pagar M/N PEG8 - Serie 4</t>
  </si>
  <si>
    <t>Bonos a Pagar M/N PEG8 - Serie 5</t>
  </si>
  <si>
    <t>Bonos a Pagar M/N PEG8 - Serie 6</t>
  </si>
  <si>
    <t>Bonos a Pagar M/N PEG8 - Serie 7</t>
  </si>
  <si>
    <t>Bonos a Pagar M/N PEG8 - Serie 8</t>
  </si>
  <si>
    <t>Distribución de dividendos s/Acta de Asamblea General Ordinaria N° 33/35  Acta de Directorio Nº 824</t>
  </si>
  <si>
    <t xml:space="preserve">                                                Comparativo con el mismo periodo anterior</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</si>
  <si>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</si>
  <si>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Mercaderias en transito</t>
  </si>
  <si>
    <t>Dividendos a Pagar</t>
  </si>
  <si>
    <t>BANCO RIO S.A.E.C.A</t>
  </si>
  <si>
    <t>Bonos a Pagar M/N PEG8 - Serie 9</t>
  </si>
  <si>
    <t>Bonos a Pagar M/N PEG8 - Serie 10</t>
  </si>
  <si>
    <t>Bonos a Pagar M/N PEG8 - Serie 11</t>
  </si>
  <si>
    <t>Bonos a Pagar M/N PEG8 - Serie 12</t>
  </si>
  <si>
    <t>Bonos a Pagar M/N PEG8 - Serie 13</t>
  </si>
  <si>
    <t xml:space="preserve">Acta de Asamblea Nº 36 </t>
  </si>
  <si>
    <t xml:space="preserve">Distribución de dividendos s/Acta de Asamblea General Ordinaria N° 36 </t>
  </si>
  <si>
    <t>Uso de Reservas para indemnizaciones</t>
  </si>
  <si>
    <t>Otras Previsiones</t>
  </si>
  <si>
    <t>Bonos a Pagar M/N PEG8 - Serie 14</t>
  </si>
  <si>
    <t>Bonos a Pagar M/N PEG8 - Serie 15</t>
  </si>
  <si>
    <t>Bonos a Pagar M/N PEG8 - Serie 16</t>
  </si>
  <si>
    <t>Saldo AL 31 de Diciembre de 2022</t>
  </si>
  <si>
    <t>Bonos a Pagar M/N PEG8 - Serie 18</t>
  </si>
  <si>
    <t>Bonos a Pagar M/N PEG8 - Serie 17</t>
  </si>
  <si>
    <t>Recaudaciones en Proceso</t>
  </si>
  <si>
    <t>Bonos a Pagar M/N PEG8 - Serie 19</t>
  </si>
  <si>
    <t>Bonos a Pagar M/N PEG8 - Serie 20</t>
  </si>
  <si>
    <t>Bonos a Pagar M/N PEG8 - Serie 21</t>
  </si>
  <si>
    <t>Intereses a Pagar M/N PEG8- Serie 3</t>
  </si>
  <si>
    <t>Intereses a Pagar M/N PEG8- Serie 4</t>
  </si>
  <si>
    <t>Intereses a Pagar M/N PEG8- Serie 5</t>
  </si>
  <si>
    <t>Intereses a Pagar M/N PEG8- Serie 6</t>
  </si>
  <si>
    <t>Intereses a Pagar M/N PEG8- Serie 7</t>
  </si>
  <si>
    <t>Intereses a Pagar M/N PEG8- Serie 8</t>
  </si>
  <si>
    <t>Intereses a Pagar M/N PEG8- Serie 9</t>
  </si>
  <si>
    <t>Intereses a Pagar M/N PEG8- Serie 10</t>
  </si>
  <si>
    <t>Intereses a Pagar M/N PEG8- Serie 11</t>
  </si>
  <si>
    <t>Intereses a Pagar M/N PEG8- Serie 12</t>
  </si>
  <si>
    <t>Intereses a Pagar M/N PEG8- Serie 13</t>
  </si>
  <si>
    <t>Intereses a Pagar M/N PEG8- Serie 14</t>
  </si>
  <si>
    <t>Intereses a Pagar M/N PEG8- Serie 15</t>
  </si>
  <si>
    <t>Intereses a Pagar M/N PEG8- Serie 16</t>
  </si>
  <si>
    <t>Intereses a Pagar M/N PEG8- Serie 17</t>
  </si>
  <si>
    <t>Intereses a Pagar M/N PEG8- Serie 18</t>
  </si>
  <si>
    <t>Intereses a Pagar M/N PEG8- Serie 19</t>
  </si>
  <si>
    <t>Intereses a Pagar M/N PEG8- Serie 20</t>
  </si>
  <si>
    <t>Intereses a Pagar M/N PEG8- Serie 21</t>
  </si>
  <si>
    <t xml:space="preserve">Al 31 de Diciembre </t>
  </si>
  <si>
    <t>Capital integrado (*)</t>
  </si>
  <si>
    <t>(*) Ver notas adicional de aumento de capital en proceso</t>
  </si>
  <si>
    <t>(-) Total Previsiones _ Reservas</t>
  </si>
  <si>
    <t>Otros resultados operativos</t>
  </si>
  <si>
    <t>INTERFISA BANCO SAECA</t>
  </si>
  <si>
    <t>Bonos a Pagar M/N PEG8 - Serie 22</t>
  </si>
  <si>
    <t>Bonos a Pagar M/N PEG8 - Serie 23</t>
  </si>
  <si>
    <t>Intereses a Pagar M/N PEG8- Serie 22</t>
  </si>
  <si>
    <t>Intereses a Pagar M/N PEG8- Serie 23</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</si>
  <si>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
CAPITAL SOCIAL: Gs. 150.000.000.000 (guaraníes ciento cincuenta mil millones)
</t>
  </si>
  <si>
    <t>Intereses a bancos e instituciones financieras_ Nota N°29</t>
  </si>
  <si>
    <t>Distribución de dividendos s/Acta de Asamblea General Ordinaria N° 41</t>
  </si>
  <si>
    <t>Constitucion de Reserva</t>
  </si>
  <si>
    <t>Fluctuacion de Reservas</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</si>
  <si>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r>
  </si>
  <si>
    <t>* (-) IMPUESTO A LA RENTA DE OPERACIONES DISCONTINUADA</t>
  </si>
  <si>
    <t>Impuesto a la renta operaciones disc.</t>
  </si>
  <si>
    <t>Financiera UENO S.A.E.C.A.</t>
  </si>
  <si>
    <t>Intereses a Pagar M/N PEG6- Serie 4</t>
  </si>
  <si>
    <t>Intereses a Pagar M/N PEG7 - Serie 2</t>
  </si>
  <si>
    <t>PCG Consultores y Auditores</t>
  </si>
  <si>
    <t>BANCO SUDAMERIS BANK S.A.E.CA</t>
  </si>
  <si>
    <t>INTERESES A VENCER</t>
  </si>
  <si>
    <t>Saldo AL 31 de Diciembre de 2023</t>
  </si>
  <si>
    <t>Bonos a Pagar M/N PEG3 - Serie 1</t>
  </si>
  <si>
    <t>Bonos a Pagar M/N PEG3 - Serie 2</t>
  </si>
  <si>
    <t xml:space="preserve">SOLAR BANCO S.A.E. </t>
  </si>
  <si>
    <t>Intereses a Pagar M/N PEG3 - Serie 1</t>
  </si>
  <si>
    <t>Intereses a Pagar M/N PEG3 - Serie 2</t>
  </si>
  <si>
    <t>AUDITOR EXTERNO INDEPENDIENTE DESIGNADO:</t>
  </si>
  <si>
    <r>
      <t>NUMERO  INSC. EN LA CNV</t>
    </r>
    <r>
      <rPr>
        <sz val="11"/>
        <rFont val="Times New Roman"/>
        <family val="1"/>
      </rPr>
      <t xml:space="preserve">: ELECTROBAN SAECA: </t>
    </r>
    <r>
      <rPr>
        <sz val="12"/>
        <rFont val="Times New Roman"/>
        <family val="1"/>
      </rPr>
      <t>Res.CNV Nº 1249/10  del 28 -01-2010</t>
    </r>
  </si>
  <si>
    <t>Gs. 19.769.760.245</t>
  </si>
  <si>
    <t>Comparativo con cifras al cierre del período anterior 31/12/2023</t>
  </si>
  <si>
    <t>Bonos a Pagar M/N PEG9 - Serie 1</t>
  </si>
  <si>
    <t>Bonos a Pagar M/N PEG9 - Serie 2</t>
  </si>
  <si>
    <t>Bonos a Pagar M/N PEG9 - Serie 3</t>
  </si>
  <si>
    <t>Intereses a Pagar M/N PEG9- Serie 1</t>
  </si>
  <si>
    <t>Intereses a Pagar M/N PEG9- Serie 2</t>
  </si>
  <si>
    <t>Intereses a Pagar M/N PEG9- Serie 3</t>
  </si>
  <si>
    <t>Al 31 de  Diciembre de 2023</t>
  </si>
  <si>
    <t>Otros Pasivos</t>
  </si>
  <si>
    <t>Resultado del año 2023</t>
  </si>
  <si>
    <t>Resultado al inicio del año  2024</t>
  </si>
  <si>
    <t>Aporte para Futuras Capitalizacioes</t>
  </si>
  <si>
    <t>Distribución de dividendos s/Acta de Asamblea General Ordinaria N° 43</t>
  </si>
  <si>
    <t>Resultado del año 2024</t>
  </si>
  <si>
    <t>No existen hechos posteriores al cierre que puedan afectar  al presente cierre.</t>
  </si>
  <si>
    <t>Valor Patrimonial Proporcional</t>
  </si>
  <si>
    <t>AL 30 DE JUNIO</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</si>
  <si>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t>
  </si>
  <si>
    <t>VISION BANCO S.A.E.C.A.</t>
  </si>
  <si>
    <t>Bonos a Pagar M/N PEG9 - Serie 4</t>
  </si>
  <si>
    <t>Intereses a Pagar M/N PEG9- Serie 4</t>
  </si>
  <si>
    <t>AL 30 de Junio de 2024</t>
  </si>
  <si>
    <t>En ELECTROBAN SAECA en la preparación y presentación de los estados contables del 01/01/2024 Al 30/06/2024 fueron aplicadas las siguientes políticas de contabilidad:</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</si>
  <si>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Junio de 2024.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</si>
  <si>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AL 30 de Junio</t>
  </si>
  <si>
    <t>Al 30/06/2024 la composición de este rubro es  la siguiente:</t>
  </si>
  <si>
    <t>Al 30/06/2024 Electroban SAECA no posee detalles para esta nota:</t>
  </si>
  <si>
    <t>(a) Equivalentes al tipo de cambio referencial de la fecha de presentacion al 30/06/2024, Electroban SAECA tiene deudas financieras exclusivamente en guaranies.</t>
  </si>
  <si>
    <t>Al 30/06/2024 las deudas de Electroban SAECA se hallan con cuoteros vigentes y plazos comprometidos, en ninguno de los casos en el momento del presente cierre estuvieron en proceso o planes de refinanciación.</t>
  </si>
  <si>
    <t>Al 30/06/24 la composición de este rubro es  la siguiente:</t>
  </si>
  <si>
    <t>Al 30/06/2024 la composición de este rubro es el siguiente:</t>
  </si>
  <si>
    <t xml:space="preserve">Al 30 de Junio </t>
  </si>
  <si>
    <t>Al 30/06/24 este rubro no representa registro alguno:</t>
  </si>
  <si>
    <t xml:space="preserve">Al 30/06/2024, comparativo al 30/06/2023  la composición de este rubro es  la siguiente, </t>
  </si>
  <si>
    <t xml:space="preserve">AL 30 de Junio </t>
  </si>
  <si>
    <t>Al 30/06/2024 este rubro no representa registro alguno:</t>
  </si>
  <si>
    <t>Al 30/06/2024,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</si>
  <si>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30/06/2024 al cierre este rubro es utilizado para el registro de ajustes por Impuesto Diferido (NIF20)</t>
  </si>
  <si>
    <t xml:space="preserve">Al 30-06-2024 ELECTROBAN SAECA NO HA HIPOTECADO NINGUN BIEN; SI HA ENTREGADO COMO AVAL DE FINANCIACION PAGARES  PARTE DE SU CARTERA DE CREDITOS; </t>
  </si>
  <si>
    <t>AL 30 de Junio 2024</t>
  </si>
  <si>
    <t>Los principales contratos suscriptos por la Sociedad, vigentes al  30 de junio  de 2024 son:</t>
  </si>
  <si>
    <t>Al  30 de Junio de 2024 no existen situaciones contingentes, ni reclamos que pudieran resultar en la generación de obligaciones para la Sociedad adicionales a las que se presentan en estos estados financieros.</t>
  </si>
  <si>
    <t>Al 30/06/2024, se realiza la  provision de Impuesto a la Renta, considerando los ingresos y ajustes fiscales  al cierre del ejercicio</t>
  </si>
  <si>
    <t xml:space="preserve">   INFORMACION GENERAL DE LA ENTIDAD Al 30/06/2024</t>
  </si>
  <si>
    <t>CORRESPONDIENTE AL PERIODO INICIADO EL 1º DE ENERO DE 2024 AL 30 DE JUNIO DEL 2024 PRESENTADO EN FORMA COMPARATIVA CON EL EJERCICIO ANTERIOR.</t>
  </si>
  <si>
    <t>Saldo AL 30 de Junio de 2024</t>
  </si>
  <si>
    <t>Acciones Ordinaria de Voto Simple 1 Voto por acción</t>
  </si>
  <si>
    <t xml:space="preserve">          Gs. 24.397.206.718</t>
  </si>
  <si>
    <t>ESTADO FINANCIEROS Y SUS ANEXOS AL 30-06-2024</t>
  </si>
  <si>
    <r>
      <t>DOMICILIO LEGAL</t>
    </r>
    <r>
      <rPr>
        <sz val="11"/>
        <rFont val="Times New Roman"/>
        <family val="1"/>
      </rPr>
      <t>:    RUTA PY 01 (EX ACCESO SUR) E/ FRANCISCO VERGARA</t>
    </r>
  </si>
  <si>
    <t>INFORMACION GENERAL DE LA ENTIDAD</t>
  </si>
  <si>
    <t>Carteras Adquiridas no Corriente</t>
  </si>
  <si>
    <t>AL 31 de Junio</t>
  </si>
  <si>
    <r>
      <rPr>
        <b/>
        <sz val="10"/>
        <rFont val="Times New Roman"/>
        <family val="1"/>
      </rPr>
      <t>d. Valuación Moneda Extranjera</t>
    </r>
    <r>
      <rPr>
        <sz val="10"/>
        <rFont val="Times New Roman"/>
        <family val="1"/>
      </rPr>
      <t xml:space="preserve">
Los activos y pasivos en moneda extranjera se encuentran valuados al tipo de cambio de compra </t>
    </r>
    <r>
      <rPr>
        <b/>
        <sz val="10"/>
        <rFont val="Times New Roman"/>
        <family val="1"/>
      </rPr>
      <t>(Gs. 7.533,98)</t>
    </r>
    <r>
      <rPr>
        <sz val="10"/>
        <rFont val="Times New Roman"/>
        <family val="1"/>
      </rPr>
      <t xml:space="preserve"> y venta </t>
    </r>
    <r>
      <rPr>
        <b/>
        <sz val="10"/>
        <rFont val="Times New Roman"/>
        <family val="1"/>
      </rPr>
      <t xml:space="preserve">(Gs. 7.543,01) </t>
    </r>
    <r>
      <rPr>
        <sz val="10"/>
        <rFont val="Times New Roman"/>
        <family val="1"/>
      </rPr>
      <t>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</si>
  <si>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aumentó en un 3,72 % en la posición Comprador, 3,56 % para el tipo de cambio vendedor con respecto al cierre del ejercicio anterior y al vigente AL 30 de Junio 2024.-</t>
  </si>
  <si>
    <t>Al 30/06/2024 la sociedad fija como política constituir previsiones para malos créditos hasta el 15% de la cartera vigente, conforme decisión de Directorio al  Ejercicio 30/06/2024 se constituyeron previsiones por Gs. 3.458.185.906.-
Adicionalmente se constituyen reservas facultativas en el patrimonio neto para la cartera con mora mayor a 90 días que Al 30/06/2024 asciende a Gs 1.911.279.049 teniendo en cuenta el análisis de la Gerencia de Cobranzas sobre la cobrabilidad y antigüedad de los saldos.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</si>
</sst>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0&quot;) &quot;"/>
    <numFmt numFmtId="174" formatCode="0.0%"/>
    <numFmt numFmtId="175" formatCode="#,##0_ ;\-#,##0\ "/>
    <numFmt numFmtId="176" formatCode="* #,##0.00\ ;* \-#,##0.00\ ;* \-#\ ;@\ "/>
    <numFmt numFmtId="177" formatCode="_ * #,##0.0_ ;_ * \-#,##0.0_ ;_ * &quot;-&quot;??_ ;_ @_ "/>
    <numFmt numFmtId="178" formatCode="0.000%"/>
    <numFmt numFmtId="179" formatCode="_ * #,##0_ ;_ * \-#,##0_ ;_ * \-_ ;_ @_ "/>
    <numFmt numFmtId="180" formatCode="#,##0.00&quot;   &quot;;\-#,##0.00&quot;   &quot;;&quot; -&quot;00&quot;   &quot;;@\ "/>
    <numFmt numFmtId="181" formatCode="_ * #,##0.00_ ;_ * \-#,##0.00_ ;_ * \-??_ ;_ @_ "/>
    <numFmt numFmtId="182" formatCode="_(* #,##0_);_(* \(#,##0\);_(* \-_);_(@_)"/>
    <numFmt numFmtId="183" formatCode="0.000"/>
    <numFmt numFmtId="184" formatCode="_ * #,##0.000_ ;_ * \-#,##0.000_ ;_ * &quot;-&quot;??_ ;_ @_ "/>
    <numFmt numFmtId="185" formatCode="#,##0\ ;\(#,##0\)"/>
  </numFmts>
  <fonts count="108"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b/>
      <sz val="7"/>
      <color rgb="FFFF0000"/>
      <name val="Times New Roman"/>
      <family val="1"/>
    </font>
    <font>
      <b/>
      <sz val="6"/>
      <color rgb="FFFF0000"/>
      <name val="Times New Roman"/>
      <family val="1"/>
    </font>
    <font>
      <b/>
      <u/>
      <sz val="10"/>
      <color theme="0"/>
      <name val="Times New Roman"/>
      <family val="1"/>
    </font>
    <font>
      <b/>
      <sz val="9"/>
      <color theme="1"/>
      <name val="Times New Roman"/>
      <family val="1"/>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
      <sz val="10"/>
      <color indexed="8"/>
      <name val="Arial"/>
      <family val="2"/>
    </font>
    <font>
      <sz val="10"/>
      <color rgb="FF000000"/>
      <name val="MS Sans Serif"/>
      <family val="2"/>
      <charset val="1"/>
    </font>
    <font>
      <sz val="12"/>
      <color theme="1"/>
      <name val="Calibri"/>
      <family val="2"/>
      <scheme val="minor"/>
    </font>
    <font>
      <sz val="10"/>
      <color rgb="FF333333"/>
      <name val="Calibri"/>
      <family val="2"/>
      <scheme val="minor"/>
    </font>
    <font>
      <sz val="9"/>
      <color rgb="FF000000"/>
      <name val="Arial"/>
      <family val="2"/>
    </font>
    <font>
      <b/>
      <sz val="11"/>
      <color rgb="FFFF0000"/>
      <name val="Times New Roman"/>
      <family val="1"/>
    </font>
    <font>
      <b/>
      <sz val="12"/>
      <color rgb="FFFF0000"/>
      <name val="Times New Roman"/>
      <family val="1"/>
    </font>
    <font>
      <sz val="9"/>
      <name val="Arial"/>
      <family val="2"/>
    </font>
    <font>
      <sz val="6"/>
      <name val="Times New Roman"/>
      <family val="1"/>
    </font>
    <font>
      <u/>
      <sz val="10"/>
      <color theme="10"/>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left>
      <right/>
      <top style="medium">
        <color theme="0"/>
      </top>
      <bottom style="medium">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theme="3" tint="0.39994506668294322"/>
      </left>
      <right/>
      <top style="thin">
        <color theme="3" tint="0.39991454817346722"/>
      </top>
      <bottom/>
      <diagonal/>
    </border>
    <border>
      <left/>
      <right style="thin">
        <color theme="3" tint="0.39994506668294322"/>
      </right>
      <top style="thin">
        <color theme="3" tint="0.39991454817346722"/>
      </top>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style="thin">
        <color theme="0" tint="-0.34998626667073579"/>
      </left>
      <right/>
      <top style="thin">
        <color theme="0" tint="-0.24994659260841701"/>
      </top>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s>
  <cellStyleXfs count="289">
    <xf numFmtId="0" fontId="0" fillId="0" borderId="0"/>
    <xf numFmtId="167" fontId="1"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6" fillId="0" borderId="0" applyNumberFormat="0" applyFill="0" applyBorder="0" applyAlignment="0" applyProtection="0"/>
    <xf numFmtId="0" fontId="10" fillId="0" borderId="0"/>
    <xf numFmtId="0" fontId="1" fillId="0" borderId="0"/>
    <xf numFmtId="0" fontId="85" fillId="0" borderId="0"/>
    <xf numFmtId="0" fontId="85" fillId="0" borderId="0"/>
    <xf numFmtId="176" fontId="86"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0" fontId="2" fillId="0" borderId="0" applyFill="0" applyBorder="0" applyAlignment="0" applyProtection="0"/>
    <xf numFmtId="0" fontId="2" fillId="0" borderId="0"/>
    <xf numFmtId="0" fontId="2" fillId="0" borderId="0"/>
    <xf numFmtId="179"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99" fillId="0" borderId="0"/>
    <xf numFmtId="0" fontId="2" fillId="0" borderId="0" applyNumberFormat="0" applyBorder="0" applyProtection="0"/>
    <xf numFmtId="0" fontId="2" fillId="0" borderId="0"/>
    <xf numFmtId="181" fontId="2" fillId="0" borderId="0" applyFill="0" applyBorder="0" applyAlignment="0" applyProtection="0"/>
    <xf numFmtId="182" fontId="2" fillId="0" borderId="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357">
    <xf numFmtId="0" fontId="0" fillId="0" borderId="0" xfId="0"/>
    <xf numFmtId="0" fontId="0" fillId="3" borderId="0" xfId="0" applyFill="1"/>
    <xf numFmtId="0" fontId="0" fillId="2" borderId="0" xfId="0" applyFill="1"/>
    <xf numFmtId="0" fontId="7" fillId="2" borderId="0" xfId="0" applyFont="1" applyFill="1"/>
    <xf numFmtId="0" fontId="6" fillId="2" borderId="0" xfId="0" applyFont="1" applyFill="1"/>
    <xf numFmtId="0" fontId="8" fillId="2" borderId="0" xfId="0" applyFont="1" applyFill="1" applyAlignment="1">
      <alignment vertical="top" wrapText="1"/>
    </xf>
    <xf numFmtId="0" fontId="9" fillId="2" borderId="0" xfId="0" applyFont="1" applyFill="1" applyAlignment="1">
      <alignment vertical="top" wrapText="1"/>
    </xf>
    <xf numFmtId="0" fontId="4" fillId="0" borderId="0" xfId="2"/>
    <xf numFmtId="0" fontId="4" fillId="2" borderId="0" xfId="2" applyFill="1"/>
    <xf numFmtId="0" fontId="10" fillId="2" borderId="0" xfId="0" applyFont="1" applyFill="1"/>
    <xf numFmtId="170" fontId="10" fillId="2" borderId="0" xfId="7" applyNumberFormat="1" applyFont="1" applyFill="1" applyBorder="1"/>
    <xf numFmtId="9" fontId="10" fillId="2" borderId="0" xfId="89" applyFont="1" applyFill="1" applyBorder="1"/>
    <xf numFmtId="3" fontId="10" fillId="2" borderId="0" xfId="0" applyNumberFormat="1" applyFont="1" applyFill="1"/>
    <xf numFmtId="0" fontId="13" fillId="2" borderId="0" xfId="0" applyFont="1" applyFill="1"/>
    <xf numFmtId="0" fontId="13" fillId="0" borderId="0" xfId="0" applyFont="1"/>
    <xf numFmtId="0" fontId="11" fillId="3" borderId="0" xfId="0" applyFont="1" applyFill="1" applyAlignment="1">
      <alignment horizontal="left"/>
    </xf>
    <xf numFmtId="9" fontId="14" fillId="2" borderId="0" xfId="89" applyFont="1" applyFill="1" applyBorder="1" applyAlignment="1"/>
    <xf numFmtId="41" fontId="0" fillId="0" borderId="0" xfId="0" applyNumberFormat="1"/>
    <xf numFmtId="41" fontId="0" fillId="2" borderId="0" xfId="0" applyNumberFormat="1" applyFill="1"/>
    <xf numFmtId="0" fontId="19" fillId="0" borderId="0" xfId="92" applyFont="1" applyAlignment="1">
      <alignment horizontal="justify" vertical="center"/>
    </xf>
    <xf numFmtId="0" fontId="18" fillId="0" borderId="0" xfId="92" applyFont="1" applyAlignment="1">
      <alignment horizontal="left" vertical="center"/>
    </xf>
    <xf numFmtId="0" fontId="31" fillId="0" borderId="0" xfId="0" applyFont="1"/>
    <xf numFmtId="0" fontId="31" fillId="11" borderId="0" xfId="0" applyFont="1" applyFill="1"/>
    <xf numFmtId="0" fontId="31" fillId="3" borderId="0" xfId="0" applyFont="1" applyFill="1"/>
    <xf numFmtId="0" fontId="36" fillId="0" borderId="0" xfId="0" applyFont="1"/>
    <xf numFmtId="41" fontId="31" fillId="0" borderId="0" xfId="0" applyNumberFormat="1" applyFont="1"/>
    <xf numFmtId="0" fontId="28" fillId="3" borderId="0" xfId="0" applyFont="1" applyFill="1" applyAlignment="1">
      <alignment horizontal="center" vertical="center"/>
    </xf>
    <xf numFmtId="0" fontId="32" fillId="0" borderId="0" xfId="0" applyFont="1"/>
    <xf numFmtId="0" fontId="31" fillId="3" borderId="0" xfId="0" applyFont="1" applyFill="1" applyAlignment="1">
      <alignment horizontal="center" vertical="center"/>
    </xf>
    <xf numFmtId="168" fontId="31" fillId="0" borderId="0" xfId="3" applyNumberFormat="1" applyFont="1" applyFill="1"/>
    <xf numFmtId="168" fontId="31" fillId="0" borderId="0" xfId="0" applyNumberFormat="1" applyFont="1"/>
    <xf numFmtId="168" fontId="32" fillId="0" borderId="7" xfId="3" applyNumberFormat="1" applyFont="1" applyFill="1" applyBorder="1"/>
    <xf numFmtId="168" fontId="28" fillId="11" borderId="0" xfId="3" applyNumberFormat="1" applyFont="1" applyFill="1" applyBorder="1"/>
    <xf numFmtId="171" fontId="37" fillId="3" borderId="0" xfId="3" applyNumberFormat="1" applyFont="1" applyFill="1" applyBorder="1" applyAlignment="1">
      <alignment horizontal="center"/>
    </xf>
    <xf numFmtId="0" fontId="38" fillId="0" borderId="0" xfId="0" applyFont="1"/>
    <xf numFmtId="0" fontId="32" fillId="3" borderId="0" xfId="0" applyFont="1" applyFill="1" applyAlignment="1">
      <alignment horizontal="center" vertical="center"/>
    </xf>
    <xf numFmtId="168" fontId="31" fillId="0" borderId="0" xfId="3" applyNumberFormat="1" applyFont="1" applyFill="1" applyAlignment="1"/>
    <xf numFmtId="168" fontId="31" fillId="3" borderId="0" xfId="3" applyNumberFormat="1" applyFont="1" applyFill="1" applyAlignment="1">
      <alignment horizontal="center" vertical="center"/>
    </xf>
    <xf numFmtId="168" fontId="32" fillId="0" borderId="0" xfId="3" applyNumberFormat="1" applyFont="1" applyFill="1" applyAlignment="1"/>
    <xf numFmtId="168" fontId="32" fillId="0" borderId="0" xfId="3" applyNumberFormat="1" applyFont="1" applyFill="1" applyAlignment="1">
      <alignment horizontal="left"/>
    </xf>
    <xf numFmtId="168" fontId="32" fillId="0" borderId="0" xfId="3" applyNumberFormat="1" applyFont="1" applyFill="1" applyAlignment="1">
      <alignment horizontal="center" vertical="center"/>
    </xf>
    <xf numFmtId="0" fontId="31" fillId="0" borderId="0" xfId="0" applyFont="1" applyAlignment="1">
      <alignment horizontal="left"/>
    </xf>
    <xf numFmtId="0" fontId="33" fillId="0" borderId="0" xfId="0" applyFont="1" applyAlignment="1">
      <alignment horizontal="center"/>
    </xf>
    <xf numFmtId="0" fontId="35" fillId="0" borderId="0" xfId="2" applyFont="1" applyBorder="1" applyAlignment="1">
      <alignment horizontal="center"/>
    </xf>
    <xf numFmtId="0" fontId="32" fillId="3" borderId="9" xfId="0" applyFont="1" applyFill="1" applyBorder="1" applyAlignment="1">
      <alignment horizontal="center" vertical="center"/>
    </xf>
    <xf numFmtId="0" fontId="27" fillId="11" borderId="0" xfId="0" applyFont="1" applyFill="1"/>
    <xf numFmtId="0" fontId="31" fillId="0" borderId="34" xfId="0" applyFont="1" applyBorder="1"/>
    <xf numFmtId="0" fontId="31" fillId="0" borderId="0" xfId="0" applyFont="1" applyAlignment="1">
      <alignment horizontal="center"/>
    </xf>
    <xf numFmtId="0" fontId="31" fillId="11" borderId="40" xfId="0" applyFont="1" applyFill="1" applyBorder="1"/>
    <xf numFmtId="0" fontId="31" fillId="11" borderId="41" xfId="0" applyFont="1" applyFill="1" applyBorder="1"/>
    <xf numFmtId="0" fontId="31" fillId="0" borderId="44" xfId="0" applyFont="1" applyBorder="1"/>
    <xf numFmtId="0" fontId="32" fillId="0" borderId="43" xfId="0" applyFont="1" applyBorder="1"/>
    <xf numFmtId="168" fontId="31" fillId="0" borderId="44" xfId="3" applyNumberFormat="1" applyFont="1" applyFill="1" applyBorder="1"/>
    <xf numFmtId="0" fontId="31" fillId="0" borderId="43" xfId="0" applyFont="1" applyBorder="1"/>
    <xf numFmtId="41" fontId="31" fillId="0" borderId="0" xfId="4" applyFont="1" applyFill="1" applyBorder="1"/>
    <xf numFmtId="41" fontId="21" fillId="0" borderId="44" xfId="4" applyFont="1" applyFill="1" applyBorder="1"/>
    <xf numFmtId="168" fontId="31" fillId="3" borderId="0" xfId="0" applyNumberFormat="1" applyFont="1" applyFill="1" applyAlignment="1">
      <alignment horizontal="center" vertical="center"/>
    </xf>
    <xf numFmtId="0" fontId="35" fillId="3" borderId="0" xfId="2" applyFont="1" applyFill="1" applyBorder="1" applyAlignment="1">
      <alignment horizontal="center" vertical="center"/>
    </xf>
    <xf numFmtId="0" fontId="21" fillId="3" borderId="47" xfId="0" applyFont="1" applyFill="1" applyBorder="1" applyAlignment="1">
      <alignment horizontal="center" vertical="center"/>
    </xf>
    <xf numFmtId="168" fontId="28" fillId="11" borderId="47" xfId="3" applyNumberFormat="1" applyFont="1" applyFill="1" applyBorder="1"/>
    <xf numFmtId="0" fontId="27" fillId="11" borderId="41" xfId="3" applyNumberFormat="1" applyFont="1" applyFill="1" applyBorder="1" applyAlignment="1">
      <alignment horizontal="center"/>
    </xf>
    <xf numFmtId="0" fontId="27" fillId="11" borderId="42" xfId="3" applyNumberFormat="1" applyFont="1" applyFill="1" applyBorder="1" applyAlignment="1">
      <alignment horizontal="center"/>
    </xf>
    <xf numFmtId="0" fontId="34" fillId="0" borderId="0" xfId="0" applyFont="1" applyAlignment="1">
      <alignment vertical="center"/>
    </xf>
    <xf numFmtId="0" fontId="28" fillId="11" borderId="12" xfId="0" applyFont="1" applyFill="1" applyBorder="1" applyAlignment="1">
      <alignment vertical="center"/>
    </xf>
    <xf numFmtId="0" fontId="28" fillId="11" borderId="9" xfId="0" applyFont="1" applyFill="1" applyBorder="1" applyAlignment="1">
      <alignment vertical="center"/>
    </xf>
    <xf numFmtId="0" fontId="28" fillId="11" borderId="14" xfId="0" applyFont="1" applyFill="1" applyBorder="1" applyAlignment="1">
      <alignment vertical="center"/>
    </xf>
    <xf numFmtId="0" fontId="28" fillId="0" borderId="0" xfId="0" applyFont="1"/>
    <xf numFmtId="0" fontId="35" fillId="0" borderId="0" xfId="2" applyFont="1"/>
    <xf numFmtId="0" fontId="34" fillId="0" borderId="0" xfId="0" applyFont="1" applyAlignment="1">
      <alignment horizontal="center" vertical="center"/>
    </xf>
    <xf numFmtId="0" fontId="28" fillId="11" borderId="0" xfId="0" applyFont="1" applyFill="1" applyAlignment="1">
      <alignment horizontal="left" vertical="center"/>
    </xf>
    <xf numFmtId="0" fontId="31" fillId="0" borderId="13" xfId="0" applyFont="1" applyBorder="1" applyAlignment="1">
      <alignment horizontal="justify" vertical="justify"/>
    </xf>
    <xf numFmtId="0" fontId="31" fillId="0" borderId="3" xfId="0" applyFont="1" applyBorder="1" applyAlignment="1">
      <alignment horizontal="justify" vertical="justify"/>
    </xf>
    <xf numFmtId="0" fontId="31" fillId="0" borderId="8" xfId="0" applyFont="1" applyBorder="1" applyAlignment="1">
      <alignment horizontal="justify" vertical="justify"/>
    </xf>
    <xf numFmtId="0" fontId="31" fillId="0" borderId="0" xfId="0" applyFont="1" applyAlignment="1">
      <alignment horizontal="justify" vertical="justify"/>
    </xf>
    <xf numFmtId="0" fontId="21" fillId="0" borderId="0" xfId="0" applyFont="1"/>
    <xf numFmtId="0" fontId="31" fillId="0" borderId="0" xfId="0" applyFont="1" applyAlignment="1">
      <alignment horizontal="left" vertical="top" wrapText="1"/>
    </xf>
    <xf numFmtId="0" fontId="31" fillId="2" borderId="0" xfId="0" applyFont="1" applyFill="1"/>
    <xf numFmtId="0" fontId="31" fillId="0" borderId="0" xfId="0" applyFont="1" applyAlignment="1">
      <alignment horizontal="justify" vertical="center"/>
    </xf>
    <xf numFmtId="0" fontId="45" fillId="0" borderId="0" xfId="0" applyFont="1"/>
    <xf numFmtId="0" fontId="45" fillId="2" borderId="0" xfId="0" applyFont="1" applyFill="1"/>
    <xf numFmtId="0" fontId="44" fillId="11" borderId="40" xfId="0" applyFont="1" applyFill="1" applyBorder="1" applyAlignment="1">
      <alignment vertical="center"/>
    </xf>
    <xf numFmtId="0" fontId="38" fillId="11" borderId="41" xfId="0" applyFont="1" applyFill="1" applyBorder="1"/>
    <xf numFmtId="0" fontId="38" fillId="11" borderId="42" xfId="0" applyFont="1" applyFill="1" applyBorder="1"/>
    <xf numFmtId="0" fontId="21" fillId="0" borderId="43" xfId="0" applyFont="1" applyBorder="1" applyAlignment="1">
      <alignment vertical="center"/>
    </xf>
    <xf numFmtId="0" fontId="42" fillId="0" borderId="43" xfId="0" applyFont="1" applyBorder="1"/>
    <xf numFmtId="0" fontId="42" fillId="0" borderId="0" xfId="0" applyFont="1"/>
    <xf numFmtId="0" fontId="31" fillId="0" borderId="0" xfId="0" applyFont="1" applyAlignment="1">
      <alignment horizontal="left" vertical="center" wrapText="1"/>
    </xf>
    <xf numFmtId="0" fontId="31" fillId="0" borderId="43" xfId="0" applyFont="1" applyBorder="1" applyAlignment="1">
      <alignment horizontal="justify" vertical="justify" wrapText="1"/>
    </xf>
    <xf numFmtId="0" fontId="31" fillId="0" borderId="0" xfId="0" applyFont="1" applyAlignment="1">
      <alignment horizontal="justify" vertical="justify" wrapText="1"/>
    </xf>
    <xf numFmtId="0" fontId="31" fillId="0" borderId="44" xfId="0" applyFont="1" applyBorder="1" applyAlignment="1">
      <alignment horizontal="justify" vertical="justify" wrapText="1"/>
    </xf>
    <xf numFmtId="0" fontId="31" fillId="0" borderId="46" xfId="0" applyFont="1" applyBorder="1" applyAlignment="1">
      <alignment horizontal="left" vertical="center" wrapText="1"/>
    </xf>
    <xf numFmtId="0" fontId="31" fillId="0" borderId="47" xfId="0" applyFont="1" applyBorder="1" applyAlignment="1">
      <alignment horizontal="left" vertical="center" wrapText="1"/>
    </xf>
    <xf numFmtId="0" fontId="31" fillId="0" borderId="48" xfId="0" applyFont="1" applyBorder="1" applyAlignment="1">
      <alignment horizontal="left" vertical="center" wrapText="1"/>
    </xf>
    <xf numFmtId="0" fontId="45" fillId="2" borderId="43" xfId="0" applyFont="1" applyFill="1" applyBorder="1" applyAlignment="1">
      <alignment horizontal="justify" vertical="justify"/>
    </xf>
    <xf numFmtId="0" fontId="46" fillId="5" borderId="0" xfId="0" applyFont="1" applyFill="1" applyAlignment="1">
      <alignment horizontal="justify" vertical="justify"/>
    </xf>
    <xf numFmtId="0" fontId="45" fillId="2" borderId="0" xfId="0" applyFont="1" applyFill="1" applyAlignment="1">
      <alignment horizontal="justify" vertical="justify"/>
    </xf>
    <xf numFmtId="0" fontId="45" fillId="2" borderId="44" xfId="0" applyFont="1" applyFill="1" applyBorder="1" applyAlignment="1">
      <alignment horizontal="justify" vertical="justify"/>
    </xf>
    <xf numFmtId="0" fontId="45" fillId="0" borderId="0" xfId="0" applyFont="1" applyAlignment="1">
      <alignment horizontal="justify" vertical="justify"/>
    </xf>
    <xf numFmtId="0" fontId="45" fillId="0" borderId="44" xfId="0" applyFont="1" applyBorder="1" applyAlignment="1">
      <alignment horizontal="justify" vertical="justify"/>
    </xf>
    <xf numFmtId="0" fontId="34" fillId="2" borderId="43" xfId="0" applyFont="1" applyFill="1" applyBorder="1" applyAlignment="1">
      <alignment horizontal="justify" vertical="justify"/>
    </xf>
    <xf numFmtId="0" fontId="31" fillId="0" borderId="43" xfId="0" applyFont="1" applyBorder="1" applyAlignment="1">
      <alignment horizontal="justify" vertical="justify"/>
    </xf>
    <xf numFmtId="0" fontId="31" fillId="0" borderId="44" xfId="0" applyFont="1" applyBorder="1" applyAlignment="1">
      <alignment horizontal="justify" vertical="justify"/>
    </xf>
    <xf numFmtId="0" fontId="34" fillId="0" borderId="43" xfId="0" applyFont="1" applyBorder="1" applyAlignment="1">
      <alignment horizontal="justify" vertical="justify" wrapText="1"/>
    </xf>
    <xf numFmtId="0" fontId="34" fillId="0" borderId="0" xfId="0" applyFont="1" applyAlignment="1">
      <alignment horizontal="justify" vertical="justify" wrapText="1"/>
    </xf>
    <xf numFmtId="0" fontId="34" fillId="0" borderId="44" xfId="0" applyFont="1" applyBorder="1" applyAlignment="1">
      <alignment horizontal="justify" vertical="justify" wrapText="1"/>
    </xf>
    <xf numFmtId="0" fontId="0" fillId="0" borderId="0" xfId="0" applyAlignment="1">
      <alignment horizontal="justify" vertical="justify"/>
    </xf>
    <xf numFmtId="0" fontId="47" fillId="9" borderId="0" xfId="0" applyFont="1" applyFill="1" applyAlignment="1">
      <alignment horizontal="justify" vertical="justify"/>
    </xf>
    <xf numFmtId="41" fontId="22" fillId="9" borderId="0" xfId="4" applyFont="1" applyFill="1" applyBorder="1" applyAlignment="1">
      <alignment horizontal="justify" vertical="justify"/>
    </xf>
    <xf numFmtId="0" fontId="31" fillId="0" borderId="0" xfId="0" applyFont="1" applyAlignment="1">
      <alignment vertical="center"/>
    </xf>
    <xf numFmtId="0" fontId="31" fillId="0" borderId="46" xfId="0" applyFont="1" applyBorder="1" applyAlignment="1">
      <alignment horizontal="justify" vertical="justify" wrapText="1"/>
    </xf>
    <xf numFmtId="0" fontId="31" fillId="0" borderId="47" xfId="0" applyFont="1" applyBorder="1" applyAlignment="1">
      <alignment horizontal="justify" vertical="justify" wrapText="1"/>
    </xf>
    <xf numFmtId="0" fontId="25" fillId="0" borderId="0" xfId="0" applyFont="1"/>
    <xf numFmtId="0" fontId="21" fillId="0" borderId="0" xfId="92" applyFont="1"/>
    <xf numFmtId="0" fontId="19" fillId="0" borderId="0" xfId="92" applyFont="1" applyAlignment="1">
      <alignment horizontal="center"/>
    </xf>
    <xf numFmtId="0" fontId="19" fillId="0" borderId="0" xfId="92" applyFont="1" applyAlignment="1">
      <alignment horizontal="right" vertical="center"/>
    </xf>
    <xf numFmtId="0" fontId="51" fillId="0" borderId="0" xfId="2" applyFont="1" applyBorder="1" applyAlignment="1">
      <alignment horizontal="left" vertical="center"/>
    </xf>
    <xf numFmtId="0" fontId="25" fillId="0" borderId="40" xfId="0" applyFont="1" applyBorder="1"/>
    <xf numFmtId="0" fontId="25" fillId="0" borderId="43" xfId="0" applyFont="1" applyBorder="1"/>
    <xf numFmtId="0" fontId="29" fillId="0" borderId="0" xfId="0" applyFont="1" applyAlignment="1">
      <alignment vertical="center"/>
    </xf>
    <xf numFmtId="0" fontId="49" fillId="3" borderId="0" xfId="32" applyFont="1" applyFill="1" applyBorder="1" applyAlignment="1">
      <alignment horizontal="center"/>
    </xf>
    <xf numFmtId="0" fontId="28" fillId="11" borderId="27" xfId="0" applyFont="1" applyFill="1" applyBorder="1" applyAlignment="1">
      <alignment horizontal="center"/>
    </xf>
    <xf numFmtId="14" fontId="57" fillId="3" borderId="27" xfId="34" applyNumberFormat="1" applyFont="1" applyFill="1" applyBorder="1" applyAlignment="1">
      <alignment horizontal="center"/>
    </xf>
    <xf numFmtId="0" fontId="21" fillId="3" borderId="0" xfId="34" applyFont="1" applyFill="1"/>
    <xf numFmtId="0" fontId="35" fillId="2" borderId="0" xfId="2" applyFont="1" applyFill="1"/>
    <xf numFmtId="0" fontId="28" fillId="11" borderId="21" xfId="0" applyFont="1" applyFill="1" applyBorder="1" applyAlignment="1">
      <alignment horizontal="center" vertical="center"/>
    </xf>
    <xf numFmtId="0" fontId="28" fillId="11" borderId="0" xfId="0" applyFont="1" applyFill="1" applyAlignment="1">
      <alignment horizontal="center" vertical="center"/>
    </xf>
    <xf numFmtId="168" fontId="31" fillId="2" borderId="22" xfId="3" applyNumberFormat="1" applyFont="1" applyFill="1" applyBorder="1"/>
    <xf numFmtId="168" fontId="28" fillId="11" borderId="23" xfId="8" applyNumberFormat="1" applyFont="1" applyFill="1" applyBorder="1"/>
    <xf numFmtId="0" fontId="28" fillId="11" borderId="24" xfId="0" applyFont="1" applyFill="1" applyBorder="1" applyAlignment="1">
      <alignment horizontal="center" vertical="center"/>
    </xf>
    <xf numFmtId="168" fontId="28" fillId="11" borderId="26" xfId="8" applyNumberFormat="1" applyFont="1" applyFill="1" applyBorder="1"/>
    <xf numFmtId="0" fontId="28" fillId="11" borderId="0" xfId="0" applyFont="1" applyFill="1" applyAlignment="1">
      <alignment vertical="center"/>
    </xf>
    <xf numFmtId="0" fontId="34" fillId="3" borderId="0" xfId="0" applyFont="1" applyFill="1"/>
    <xf numFmtId="168" fontId="31" fillId="3" borderId="0" xfId="0" applyNumberFormat="1" applyFont="1" applyFill="1"/>
    <xf numFmtId="170" fontId="21" fillId="3" borderId="0" xfId="3" applyNumberFormat="1" applyFont="1" applyFill="1" applyBorder="1"/>
    <xf numFmtId="170" fontId="32" fillId="3" borderId="0" xfId="3" applyNumberFormat="1" applyFont="1" applyFill="1" applyBorder="1"/>
    <xf numFmtId="168" fontId="32" fillId="3" borderId="0" xfId="10" applyNumberFormat="1" applyFont="1" applyFill="1" applyBorder="1"/>
    <xf numFmtId="0" fontId="35" fillId="3" borderId="0" xfId="2" applyFont="1" applyFill="1"/>
    <xf numFmtId="0" fontId="36" fillId="2" borderId="0" xfId="0" applyFont="1" applyFill="1"/>
    <xf numFmtId="0" fontId="21" fillId="2" borderId="0" xfId="0" applyFont="1" applyFill="1"/>
    <xf numFmtId="0" fontId="36" fillId="0" borderId="0" xfId="0" applyFont="1" applyAlignment="1">
      <alignment horizontal="justify" vertical="center"/>
    </xf>
    <xf numFmtId="0" fontId="36" fillId="3" borderId="0" xfId="0" applyFont="1" applyFill="1"/>
    <xf numFmtId="0" fontId="28" fillId="3" borderId="0" xfId="0" applyFont="1" applyFill="1" applyAlignment="1">
      <alignment vertical="center"/>
    </xf>
    <xf numFmtId="0" fontId="31" fillId="3" borderId="12" xfId="0" applyFont="1" applyFill="1" applyBorder="1"/>
    <xf numFmtId="0" fontId="31" fillId="3" borderId="11" xfId="0" applyFont="1" applyFill="1" applyBorder="1"/>
    <xf numFmtId="0" fontId="31" fillId="3" borderId="5" xfId="0" applyFont="1" applyFill="1" applyBorder="1"/>
    <xf numFmtId="0" fontId="31" fillId="3" borderId="10" xfId="0" applyFont="1" applyFill="1" applyBorder="1"/>
    <xf numFmtId="0" fontId="31" fillId="3" borderId="6" xfId="0" applyFont="1" applyFill="1" applyBorder="1"/>
    <xf numFmtId="41" fontId="31" fillId="3" borderId="10" xfId="4" applyFont="1" applyFill="1" applyBorder="1"/>
    <xf numFmtId="0" fontId="31" fillId="3" borderId="9" xfId="0" applyFont="1" applyFill="1" applyBorder="1"/>
    <xf numFmtId="0" fontId="31" fillId="3" borderId="13" xfId="0" applyFont="1" applyFill="1" applyBorder="1"/>
    <xf numFmtId="0" fontId="31" fillId="2" borderId="2" xfId="0" applyFont="1" applyFill="1" applyBorder="1"/>
    <xf numFmtId="0" fontId="31" fillId="2" borderId="15" xfId="0" applyFont="1" applyFill="1" applyBorder="1"/>
    <xf numFmtId="0" fontId="28" fillId="3" borderId="0" xfId="0" applyFont="1" applyFill="1" applyAlignment="1">
      <alignment horizontal="left" vertical="center"/>
    </xf>
    <xf numFmtId="0" fontId="34" fillId="2" borderId="0" xfId="0" applyFont="1" applyFill="1"/>
    <xf numFmtId="0" fontId="28" fillId="11" borderId="3" xfId="27" quotePrefix="1" applyFont="1" applyFill="1" applyBorder="1" applyAlignment="1">
      <alignment horizontal="right"/>
    </xf>
    <xf numFmtId="0" fontId="31" fillId="2" borderId="11" xfId="0" applyFont="1" applyFill="1" applyBorder="1" applyAlignment="1">
      <alignment vertical="center" wrapText="1"/>
    </xf>
    <xf numFmtId="0" fontId="31" fillId="2" borderId="1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168" fontId="31" fillId="0" borderId="1" xfId="3" applyNumberFormat="1" applyFont="1" applyBorder="1" applyAlignment="1">
      <alignment horizontal="center" vertical="center" wrapText="1"/>
    </xf>
    <xf numFmtId="174" fontId="31" fillId="0" borderId="1" xfId="89" applyNumberFormat="1" applyFont="1" applyBorder="1" applyAlignment="1">
      <alignment horizontal="center" vertical="center" wrapText="1"/>
    </xf>
    <xf numFmtId="168" fontId="60" fillId="0" borderId="1" xfId="3" applyNumberFormat="1" applyFont="1" applyBorder="1" applyAlignment="1">
      <alignment horizontal="center" vertical="center" wrapText="1"/>
    </xf>
    <xf numFmtId="0" fontId="31" fillId="2" borderId="1" xfId="0" applyFont="1" applyFill="1" applyBorder="1"/>
    <xf numFmtId="0" fontId="28" fillId="11" borderId="40" xfId="0" applyFont="1" applyFill="1" applyBorder="1"/>
    <xf numFmtId="0" fontId="28" fillId="11" borderId="41" xfId="0" applyFont="1" applyFill="1" applyBorder="1"/>
    <xf numFmtId="0" fontId="28" fillId="11" borderId="42" xfId="0" applyFont="1" applyFill="1" applyBorder="1"/>
    <xf numFmtId="0" fontId="55" fillId="3" borderId="43" xfId="0" applyFont="1" applyFill="1" applyBorder="1"/>
    <xf numFmtId="0" fontId="55" fillId="3" borderId="0" xfId="0" applyFont="1" applyFill="1"/>
    <xf numFmtId="0" fontId="29" fillId="0" borderId="43" xfId="0" applyFont="1" applyBorder="1" applyAlignment="1">
      <alignment vertical="center"/>
    </xf>
    <xf numFmtId="0" fontId="32" fillId="3" borderId="50" xfId="32" applyFont="1" applyFill="1" applyBorder="1" applyAlignment="1">
      <alignment horizontal="left"/>
    </xf>
    <xf numFmtId="0" fontId="28" fillId="11" borderId="52" xfId="0" applyFont="1" applyFill="1" applyBorder="1" applyAlignment="1">
      <alignment horizontal="center"/>
    </xf>
    <xf numFmtId="14" fontId="57" fillId="3" borderId="52" xfId="34" applyNumberFormat="1" applyFont="1" applyFill="1" applyBorder="1" applyAlignment="1">
      <alignment horizontal="center"/>
    </xf>
    <xf numFmtId="0" fontId="31" fillId="0" borderId="46" xfId="0" applyFont="1" applyBorder="1"/>
    <xf numFmtId="0" fontId="31" fillId="0" borderId="47" xfId="0" applyFont="1" applyBorder="1"/>
    <xf numFmtId="0" fontId="31" fillId="0" borderId="48" xfId="0" applyFont="1" applyBorder="1"/>
    <xf numFmtId="0" fontId="31" fillId="2" borderId="43" xfId="0" applyFont="1" applyFill="1" applyBorder="1"/>
    <xf numFmtId="0" fontId="31" fillId="2" borderId="44" xfId="0" applyFont="1" applyFill="1" applyBorder="1"/>
    <xf numFmtId="0" fontId="28" fillId="11" borderId="44" xfId="0" applyFont="1" applyFill="1" applyBorder="1" applyAlignment="1">
      <alignment horizontal="center" vertical="center"/>
    </xf>
    <xf numFmtId="0" fontId="31" fillId="2" borderId="46" xfId="0" applyFont="1" applyFill="1" applyBorder="1"/>
    <xf numFmtId="0" fontId="31" fillId="2" borderId="47" xfId="0" applyFont="1" applyFill="1" applyBorder="1"/>
    <xf numFmtId="0" fontId="31" fillId="2" borderId="48" xfId="0" applyFont="1" applyFill="1" applyBorder="1"/>
    <xf numFmtId="0" fontId="28" fillId="3" borderId="0" xfId="0" applyFont="1" applyFill="1"/>
    <xf numFmtId="0" fontId="38" fillId="3" borderId="0" xfId="0" applyFont="1" applyFill="1"/>
    <xf numFmtId="0" fontId="19" fillId="3" borderId="0" xfId="0" applyFont="1" applyFill="1" applyAlignment="1">
      <alignment horizontal="justify" vertical="justify" wrapText="1"/>
    </xf>
    <xf numFmtId="0" fontId="27" fillId="11" borderId="40" xfId="0" applyFont="1" applyFill="1" applyBorder="1" applyAlignment="1">
      <alignment vertical="center"/>
    </xf>
    <xf numFmtId="0" fontId="28" fillId="11" borderId="41" xfId="0" applyFont="1" applyFill="1" applyBorder="1" applyAlignment="1">
      <alignment vertical="center"/>
    </xf>
    <xf numFmtId="0" fontId="31" fillId="3" borderId="41" xfId="0" applyFont="1" applyFill="1" applyBorder="1"/>
    <xf numFmtId="0" fontId="31" fillId="3" borderId="44" xfId="0" applyFont="1" applyFill="1" applyBorder="1"/>
    <xf numFmtId="0" fontId="19" fillId="3" borderId="43" xfId="0" applyFont="1" applyFill="1" applyBorder="1" applyAlignment="1">
      <alignment horizontal="justify" vertical="justify" wrapText="1"/>
    </xf>
    <xf numFmtId="0" fontId="66" fillId="0" borderId="43" xfId="0" applyFont="1" applyBorder="1"/>
    <xf numFmtId="0" fontId="31" fillId="3" borderId="43" xfId="0" applyFont="1" applyFill="1" applyBorder="1"/>
    <xf numFmtId="0" fontId="31" fillId="3" borderId="49" xfId="0" applyFont="1" applyFill="1" applyBorder="1"/>
    <xf numFmtId="0" fontId="21" fillId="2" borderId="43" xfId="0" applyFont="1" applyFill="1" applyBorder="1"/>
    <xf numFmtId="0" fontId="21" fillId="2" borderId="46" xfId="0" applyFont="1" applyFill="1" applyBorder="1"/>
    <xf numFmtId="0" fontId="21" fillId="2" borderId="47" xfId="0" applyFont="1" applyFill="1" applyBorder="1"/>
    <xf numFmtId="0" fontId="31" fillId="3" borderId="47" xfId="0" applyFont="1" applyFill="1" applyBorder="1"/>
    <xf numFmtId="0" fontId="31" fillId="3" borderId="48" xfId="0" applyFont="1" applyFill="1" applyBorder="1"/>
    <xf numFmtId="0" fontId="31" fillId="11" borderId="42" xfId="0" applyFont="1" applyFill="1" applyBorder="1"/>
    <xf numFmtId="41" fontId="21" fillId="2" borderId="0" xfId="0" applyNumberFormat="1" applyFont="1" applyFill="1"/>
    <xf numFmtId="41" fontId="31" fillId="3" borderId="0" xfId="0" applyNumberFormat="1" applyFont="1" applyFill="1"/>
    <xf numFmtId="170" fontId="31" fillId="3" borderId="0" xfId="0" applyNumberFormat="1" applyFont="1" applyFill="1"/>
    <xf numFmtId="0" fontId="28" fillId="11" borderId="1" xfId="0" applyFont="1" applyFill="1" applyBorder="1" applyAlignment="1">
      <alignment horizontal="center" vertical="center"/>
    </xf>
    <xf numFmtId="0" fontId="21" fillId="2" borderId="0" xfId="15" applyFont="1" applyFill="1"/>
    <xf numFmtId="0" fontId="68" fillId="2" borderId="0" xfId="15" applyFont="1" applyFill="1"/>
    <xf numFmtId="0" fontId="21" fillId="3" borderId="0" xfId="15" applyFont="1" applyFill="1"/>
    <xf numFmtId="0" fontId="67" fillId="12" borderId="17" xfId="15" applyFont="1" applyFill="1" applyBorder="1" applyAlignment="1">
      <alignment horizontal="center" vertical="center" wrapText="1"/>
    </xf>
    <xf numFmtId="0" fontId="31" fillId="6" borderId="0" xfId="0" applyFont="1" applyFill="1"/>
    <xf numFmtId="0" fontId="67" fillId="12" borderId="19" xfId="15" applyFont="1" applyFill="1" applyBorder="1" applyAlignment="1">
      <alignment vertical="center" wrapText="1"/>
    </xf>
    <xf numFmtId="0" fontId="28" fillId="11" borderId="28" xfId="27" quotePrefix="1" applyFont="1" applyFill="1" applyBorder="1" applyAlignment="1">
      <alignment horizontal="center"/>
    </xf>
    <xf numFmtId="170" fontId="21" fillId="2" borderId="0" xfId="15" applyNumberFormat="1" applyFont="1" applyFill="1"/>
    <xf numFmtId="0" fontId="21" fillId="7" borderId="57" xfId="15" applyFont="1" applyFill="1" applyBorder="1" applyAlignment="1">
      <alignment vertical="center"/>
    </xf>
    <xf numFmtId="0" fontId="21" fillId="2" borderId="44" xfId="15" applyFont="1" applyFill="1" applyBorder="1"/>
    <xf numFmtId="0" fontId="67" fillId="12" borderId="58" xfId="15" applyFont="1" applyFill="1" applyBorder="1" applyAlignment="1">
      <alignment horizontal="center" vertical="center"/>
    </xf>
    <xf numFmtId="0" fontId="67" fillId="12" borderId="60" xfId="15" applyFont="1" applyFill="1" applyBorder="1" applyAlignment="1">
      <alignment vertical="center"/>
    </xf>
    <xf numFmtId="0" fontId="28" fillId="11" borderId="61" xfId="27" quotePrefix="1" applyFont="1" applyFill="1" applyBorder="1" applyAlignment="1">
      <alignment horizontal="center"/>
    </xf>
    <xf numFmtId="41" fontId="21" fillId="2" borderId="0" xfId="4" applyFont="1" applyFill="1" applyBorder="1"/>
    <xf numFmtId="0" fontId="28" fillId="11" borderId="40" xfId="0" applyFont="1" applyFill="1" applyBorder="1" applyAlignment="1">
      <alignment vertical="center"/>
    </xf>
    <xf numFmtId="0" fontId="28" fillId="11" borderId="42" xfId="0" applyFont="1" applyFill="1" applyBorder="1" applyAlignment="1">
      <alignment vertical="center"/>
    </xf>
    <xf numFmtId="0" fontId="31" fillId="0" borderId="43" xfId="0" applyFont="1" applyBorder="1" applyAlignment="1">
      <alignment vertical="justify" wrapText="1"/>
    </xf>
    <xf numFmtId="0" fontId="31" fillId="0" borderId="0" xfId="0" applyFont="1" applyAlignment="1">
      <alignment vertical="justify" wrapText="1"/>
    </xf>
    <xf numFmtId="0" fontId="34" fillId="0" borderId="43" xfId="0" applyFont="1" applyBorder="1" applyAlignment="1">
      <alignment horizontal="left" vertical="top" wrapText="1"/>
    </xf>
    <xf numFmtId="0" fontId="31" fillId="0" borderId="43" xfId="0" applyFont="1" applyBorder="1" applyAlignment="1">
      <alignment vertical="top" wrapText="1"/>
    </xf>
    <xf numFmtId="0" fontId="31" fillId="0" borderId="0" xfId="0" applyFont="1" applyAlignment="1">
      <alignment vertical="top" wrapText="1"/>
    </xf>
    <xf numFmtId="0" fontId="34" fillId="0" borderId="43" xfId="0" applyFont="1" applyBorder="1" applyAlignment="1">
      <alignment vertical="top" wrapText="1"/>
    </xf>
    <xf numFmtId="0" fontId="34" fillId="0" borderId="43" xfId="0" applyFont="1" applyBorder="1"/>
    <xf numFmtId="1" fontId="31" fillId="0" borderId="0" xfId="0" applyNumberFormat="1" applyFont="1" applyAlignment="1">
      <alignment horizontal="left" vertical="top" wrapText="1"/>
    </xf>
    <xf numFmtId="1" fontId="31" fillId="0" borderId="44" xfId="0" applyNumberFormat="1" applyFont="1" applyBorder="1" applyAlignment="1">
      <alignment horizontal="left" vertical="top" wrapText="1"/>
    </xf>
    <xf numFmtId="1" fontId="31" fillId="0" borderId="0" xfId="0" applyNumberFormat="1" applyFont="1" applyAlignment="1">
      <alignment vertical="top" wrapText="1"/>
    </xf>
    <xf numFmtId="1" fontId="31" fillId="0" borderId="44" xfId="0" applyNumberFormat="1" applyFont="1" applyBorder="1" applyAlignment="1">
      <alignment vertical="top" wrapText="1"/>
    </xf>
    <xf numFmtId="1" fontId="31" fillId="0" borderId="9" xfId="4" applyNumberFormat="1" applyFont="1" applyBorder="1" applyAlignment="1">
      <alignment vertical="top" wrapText="1"/>
    </xf>
    <xf numFmtId="1" fontId="31" fillId="0" borderId="45" xfId="4" applyNumberFormat="1" applyFont="1" applyBorder="1" applyAlignment="1">
      <alignment vertical="top" wrapText="1"/>
    </xf>
    <xf numFmtId="1" fontId="31" fillId="0" borderId="0" xfId="0" applyNumberFormat="1" applyFont="1"/>
    <xf numFmtId="1" fontId="31" fillId="0" borderId="44" xfId="0" applyNumberFormat="1" applyFont="1" applyBorder="1"/>
    <xf numFmtId="1" fontId="31" fillId="0" borderId="9" xfId="4" applyNumberFormat="1" applyFont="1" applyBorder="1"/>
    <xf numFmtId="1" fontId="31" fillId="0" borderId="45" xfId="4" applyNumberFormat="1" applyFont="1" applyBorder="1"/>
    <xf numFmtId="0" fontId="31" fillId="2" borderId="43" xfId="0" applyFont="1" applyFill="1" applyBorder="1" applyAlignment="1">
      <alignment horizontal="left" vertical="top" wrapText="1"/>
    </xf>
    <xf numFmtId="168" fontId="31" fillId="2" borderId="0" xfId="3" applyNumberFormat="1" applyFont="1" applyFill="1" applyBorder="1" applyAlignment="1">
      <alignment horizontal="right" vertical="top" wrapText="1"/>
    </xf>
    <xf numFmtId="0" fontId="31" fillId="2" borderId="44" xfId="0" applyFont="1" applyFill="1" applyBorder="1" applyAlignment="1">
      <alignment horizontal="left" vertical="top" wrapText="1"/>
    </xf>
    <xf numFmtId="0" fontId="31" fillId="2" borderId="43" xfId="0" applyFont="1" applyFill="1" applyBorder="1" applyAlignment="1">
      <alignment vertical="top" wrapText="1"/>
    </xf>
    <xf numFmtId="168" fontId="31" fillId="2" borderId="0" xfId="3" applyNumberFormat="1" applyFont="1" applyFill="1" applyBorder="1"/>
    <xf numFmtId="0" fontId="31" fillId="2" borderId="44" xfId="0" applyFont="1" applyFill="1" applyBorder="1" applyAlignment="1">
      <alignment vertical="top" wrapText="1"/>
    </xf>
    <xf numFmtId="0" fontId="34" fillId="2" borderId="43" xfId="0" applyFont="1" applyFill="1" applyBorder="1" applyAlignment="1">
      <alignment vertical="top" wrapText="1"/>
    </xf>
    <xf numFmtId="0" fontId="31" fillId="2" borderId="0" xfId="0" applyFont="1" applyFill="1" applyAlignment="1">
      <alignment horizontal="left" vertical="top" wrapText="1"/>
    </xf>
    <xf numFmtId="0" fontId="34" fillId="2" borderId="43" xfId="0" applyFont="1" applyFill="1" applyBorder="1"/>
    <xf numFmtId="1" fontId="69" fillId="11" borderId="9" xfId="4" applyNumberFormat="1" applyFont="1" applyFill="1" applyBorder="1"/>
    <xf numFmtId="0" fontId="31" fillId="2" borderId="46" xfId="0" applyFont="1" applyFill="1" applyBorder="1" applyAlignment="1">
      <alignment vertical="top" wrapText="1"/>
    </xf>
    <xf numFmtId="0" fontId="31" fillId="2" borderId="48" xfId="0" applyFont="1" applyFill="1" applyBorder="1" applyAlignment="1">
      <alignment vertical="top" wrapText="1"/>
    </xf>
    <xf numFmtId="0" fontId="34" fillId="2" borderId="0" xfId="0" applyFont="1" applyFill="1" applyAlignment="1">
      <alignment vertical="top" wrapText="1"/>
    </xf>
    <xf numFmtId="0" fontId="31" fillId="2" borderId="0" xfId="0" applyFont="1" applyFill="1" applyAlignment="1">
      <alignment vertical="top" wrapText="1"/>
    </xf>
    <xf numFmtId="0" fontId="31" fillId="2" borderId="0" xfId="0" applyFont="1" applyFill="1" applyAlignment="1">
      <alignment vertical="justify" wrapText="1"/>
    </xf>
    <xf numFmtId="0" fontId="70" fillId="3" borderId="0" xfId="2" applyFont="1" applyFill="1"/>
    <xf numFmtId="1" fontId="31" fillId="0" borderId="0" xfId="4" applyNumberFormat="1" applyFont="1" applyFill="1" applyBorder="1"/>
    <xf numFmtId="0" fontId="35" fillId="0" borderId="0" xfId="2" applyFont="1" applyAlignment="1">
      <alignment horizontal="right"/>
    </xf>
    <xf numFmtId="0" fontId="28" fillId="11" borderId="3" xfId="27" applyFont="1" applyFill="1" applyBorder="1" applyAlignment="1">
      <alignment horizontal="center" vertical="center"/>
    </xf>
    <xf numFmtId="0" fontId="28" fillId="11" borderId="3" xfId="0" applyFont="1" applyFill="1" applyBorder="1" applyAlignment="1">
      <alignment horizontal="center" vertical="center"/>
    </xf>
    <xf numFmtId="0" fontId="21" fillId="3" borderId="0" xfId="27" applyFont="1" applyFill="1" applyAlignment="1">
      <alignment horizontal="center"/>
    </xf>
    <xf numFmtId="41" fontId="21" fillId="3" borderId="0" xfId="4" applyFont="1" applyFill="1" applyBorder="1"/>
    <xf numFmtId="41" fontId="38" fillId="11" borderId="4" xfId="4" applyFont="1" applyFill="1" applyBorder="1"/>
    <xf numFmtId="0" fontId="28" fillId="11" borderId="3" xfId="27" applyFont="1" applyFill="1" applyBorder="1" applyAlignment="1">
      <alignment horizontal="center" wrapText="1"/>
    </xf>
    <xf numFmtId="14" fontId="32" fillId="3" borderId="0" xfId="27" quotePrefix="1" applyNumberFormat="1" applyFont="1" applyFill="1" applyAlignment="1">
      <alignment horizontal="center"/>
    </xf>
    <xf numFmtId="0" fontId="34" fillId="3" borderId="5" xfId="0" applyFont="1" applyFill="1" applyBorder="1"/>
    <xf numFmtId="0" fontId="32" fillId="3" borderId="0" xfId="27" applyFont="1" applyFill="1" applyAlignment="1">
      <alignment horizontal="center"/>
    </xf>
    <xf numFmtId="0" fontId="31" fillId="11" borderId="54" xfId="0" applyFont="1" applyFill="1" applyBorder="1"/>
    <xf numFmtId="0" fontId="28" fillId="11" borderId="55" xfId="27" applyFont="1" applyFill="1" applyBorder="1" applyAlignment="1">
      <alignment horizontal="center" wrapText="1"/>
    </xf>
    <xf numFmtId="0" fontId="28" fillId="11" borderId="55" xfId="27" applyFont="1" applyFill="1" applyBorder="1" applyAlignment="1">
      <alignment horizontal="center" vertical="center"/>
    </xf>
    <xf numFmtId="0" fontId="28" fillId="11" borderId="55" xfId="0" applyFont="1" applyFill="1" applyBorder="1" applyAlignment="1">
      <alignment horizontal="center" vertical="center"/>
    </xf>
    <xf numFmtId="0" fontId="28" fillId="11" borderId="56" xfId="0" applyFont="1" applyFill="1" applyBorder="1" applyAlignment="1">
      <alignment horizontal="center" vertical="center"/>
    </xf>
    <xf numFmtId="0" fontId="34" fillId="3" borderId="43" xfId="0" applyFont="1" applyFill="1" applyBorder="1"/>
    <xf numFmtId="41" fontId="38" fillId="11" borderId="62" xfId="4" applyFont="1" applyFill="1" applyBorder="1"/>
    <xf numFmtId="170" fontId="21" fillId="3" borderId="44" xfId="3" applyNumberFormat="1" applyFont="1" applyFill="1" applyBorder="1"/>
    <xf numFmtId="0" fontId="28" fillId="11" borderId="51" xfId="0" applyFont="1" applyFill="1" applyBorder="1" applyAlignment="1">
      <alignment horizontal="center" vertical="center"/>
    </xf>
    <xf numFmtId="0" fontId="31" fillId="11" borderId="43" xfId="0" applyFont="1" applyFill="1" applyBorder="1"/>
    <xf numFmtId="173" fontId="29" fillId="10" borderId="43" xfId="90" applyNumberFormat="1" applyFont="1" applyFill="1" applyBorder="1" applyAlignment="1">
      <alignment vertical="top" wrapText="1"/>
    </xf>
    <xf numFmtId="0" fontId="39" fillId="0" borderId="0" xfId="2" applyFont="1" applyFill="1"/>
    <xf numFmtId="0" fontId="21" fillId="0" borderId="0" xfId="0" applyFont="1" applyAlignment="1">
      <alignment vertical="center"/>
    </xf>
    <xf numFmtId="0" fontId="28" fillId="11" borderId="63" xfId="0" applyFont="1" applyFill="1" applyBorder="1" applyAlignment="1">
      <alignment horizontal="center" vertical="center" wrapText="1"/>
    </xf>
    <xf numFmtId="0" fontId="28" fillId="11" borderId="63" xfId="27" applyFont="1" applyFill="1" applyBorder="1" applyAlignment="1">
      <alignment horizontal="center" vertical="center" wrapText="1"/>
    </xf>
    <xf numFmtId="0" fontId="28" fillId="11" borderId="37" xfId="0" applyFont="1" applyFill="1" applyBorder="1"/>
    <xf numFmtId="0" fontId="28" fillId="11" borderId="43" xfId="0" applyFont="1" applyFill="1" applyBorder="1"/>
    <xf numFmtId="0" fontId="38" fillId="11" borderId="0" xfId="0" applyFont="1" applyFill="1"/>
    <xf numFmtId="0" fontId="28" fillId="11" borderId="0" xfId="0" applyFont="1" applyFill="1"/>
    <xf numFmtId="0" fontId="28" fillId="11" borderId="46" xfId="0" applyFont="1" applyFill="1" applyBorder="1"/>
    <xf numFmtId="0" fontId="28" fillId="11" borderId="0" xfId="0" applyFont="1" applyFill="1" applyAlignment="1">
      <alignment horizontal="center" vertical="center" wrapText="1"/>
    </xf>
    <xf numFmtId="41" fontId="31" fillId="2" borderId="0" xfId="4" applyFont="1" applyFill="1"/>
    <xf numFmtId="41" fontId="31" fillId="2" borderId="0" xfId="4" applyFont="1" applyFill="1" applyBorder="1"/>
    <xf numFmtId="0" fontId="27" fillId="11" borderId="46" xfId="0" applyFont="1" applyFill="1" applyBorder="1"/>
    <xf numFmtId="0" fontId="31" fillId="11" borderId="48" xfId="0" applyFont="1" applyFill="1" applyBorder="1"/>
    <xf numFmtId="0" fontId="31" fillId="11" borderId="44" xfId="0" applyFont="1" applyFill="1" applyBorder="1"/>
    <xf numFmtId="0" fontId="28" fillId="11" borderId="43" xfId="0" applyFont="1" applyFill="1" applyBorder="1" applyAlignment="1">
      <alignment horizontal="left" vertical="center" wrapText="1"/>
    </xf>
    <xf numFmtId="0" fontId="28" fillId="11" borderId="0" xfId="0" applyFont="1" applyFill="1" applyAlignment="1">
      <alignment horizontal="right" vertical="center" wrapText="1"/>
    </xf>
    <xf numFmtId="0" fontId="28" fillId="3" borderId="44" xfId="0" applyFont="1" applyFill="1" applyBorder="1" applyAlignment="1">
      <alignment horizontal="left" vertical="center"/>
    </xf>
    <xf numFmtId="41" fontId="28" fillId="11" borderId="65" xfId="4" applyFont="1" applyFill="1" applyBorder="1"/>
    <xf numFmtId="0" fontId="28" fillId="0" borderId="0" xfId="0" applyFont="1" applyAlignment="1">
      <alignment vertical="center" wrapText="1"/>
    </xf>
    <xf numFmtId="0" fontId="31" fillId="2" borderId="43" xfId="0" applyFont="1" applyFill="1" applyBorder="1" applyAlignment="1">
      <alignment horizontal="left" vertical="center"/>
    </xf>
    <xf numFmtId="0" fontId="32" fillId="3" borderId="3" xfId="28" applyFont="1" applyFill="1" applyBorder="1" applyAlignment="1">
      <alignment horizontal="left"/>
    </xf>
    <xf numFmtId="41" fontId="34" fillId="3" borderId="4" xfId="0" applyNumberFormat="1" applyFont="1" applyFill="1" applyBorder="1"/>
    <xf numFmtId="168" fontId="32" fillId="3" borderId="4" xfId="28" applyNumberFormat="1" applyFont="1" applyFill="1" applyBorder="1"/>
    <xf numFmtId="41" fontId="34" fillId="3" borderId="0" xfId="0" applyNumberFormat="1" applyFont="1" applyFill="1"/>
    <xf numFmtId="168" fontId="32" fillId="3" borderId="0" xfId="28" applyNumberFormat="1" applyFont="1" applyFill="1"/>
    <xf numFmtId="0" fontId="21" fillId="3" borderId="0" xfId="0" applyFont="1" applyFill="1"/>
    <xf numFmtId="41" fontId="31" fillId="3" borderId="0" xfId="4" applyFont="1" applyFill="1" applyBorder="1"/>
    <xf numFmtId="0" fontId="32" fillId="3" borderId="0" xfId="28" applyFont="1" applyFill="1"/>
    <xf numFmtId="0" fontId="31" fillId="3" borderId="3" xfId="0" applyFont="1" applyFill="1" applyBorder="1"/>
    <xf numFmtId="0" fontId="31" fillId="3" borderId="40" xfId="0" applyFont="1" applyFill="1" applyBorder="1"/>
    <xf numFmtId="0" fontId="31" fillId="0" borderId="41" xfId="0" applyFont="1" applyBorder="1"/>
    <xf numFmtId="0" fontId="31" fillId="0" borderId="42" xfId="0" applyFont="1" applyBorder="1"/>
    <xf numFmtId="0" fontId="32" fillId="3" borderId="50" xfId="28" applyFont="1" applyFill="1" applyBorder="1" applyAlignment="1">
      <alignment horizontal="left"/>
    </xf>
    <xf numFmtId="0" fontId="32" fillId="3" borderId="43" xfId="28" applyFont="1" applyFill="1" applyBorder="1"/>
    <xf numFmtId="0" fontId="32" fillId="3" borderId="47" xfId="28" applyFont="1" applyFill="1" applyBorder="1"/>
    <xf numFmtId="168" fontId="31" fillId="3" borderId="47" xfId="0" applyNumberFormat="1" applyFont="1" applyFill="1" applyBorder="1"/>
    <xf numFmtId="0" fontId="28" fillId="0" borderId="0" xfId="0" applyFont="1" applyAlignment="1">
      <alignment vertical="center"/>
    </xf>
    <xf numFmtId="0" fontId="27" fillId="11" borderId="0" xfId="0" applyFont="1" applyFill="1" applyAlignment="1">
      <alignment horizontal="center" vertical="center"/>
    </xf>
    <xf numFmtId="0" fontId="31" fillId="0" borderId="35" xfId="0" applyFont="1" applyBorder="1"/>
    <xf numFmtId="41" fontId="31" fillId="0" borderId="0" xfId="4" applyFont="1" applyBorder="1"/>
    <xf numFmtId="41" fontId="31" fillId="0" borderId="3" xfId="4" applyFont="1" applyBorder="1"/>
    <xf numFmtId="41" fontId="28" fillId="11" borderId="38" xfId="4" applyFont="1" applyFill="1" applyBorder="1"/>
    <xf numFmtId="0" fontId="34" fillId="2" borderId="50" xfId="0" applyFont="1" applyFill="1" applyBorder="1"/>
    <xf numFmtId="0" fontId="31" fillId="2" borderId="3" xfId="0" applyFont="1" applyFill="1" applyBorder="1"/>
    <xf numFmtId="0" fontId="31" fillId="2" borderId="51" xfId="0" applyFont="1" applyFill="1" applyBorder="1"/>
    <xf numFmtId="0" fontId="31" fillId="2" borderId="43" xfId="0" applyFont="1" applyFill="1" applyBorder="1" applyAlignment="1">
      <alignment wrapText="1"/>
    </xf>
    <xf numFmtId="0" fontId="25" fillId="3" borderId="0" xfId="0" applyFont="1" applyFill="1"/>
    <xf numFmtId="0" fontId="28" fillId="11" borderId="5" xfId="0" applyFont="1" applyFill="1" applyBorder="1" applyAlignment="1">
      <alignment vertical="center"/>
    </xf>
    <xf numFmtId="0" fontId="28" fillId="11" borderId="6" xfId="0" applyFont="1" applyFill="1" applyBorder="1" applyAlignment="1">
      <alignment vertical="center"/>
    </xf>
    <xf numFmtId="0" fontId="31" fillId="3" borderId="14" xfId="0" applyFont="1" applyFill="1" applyBorder="1"/>
    <xf numFmtId="0" fontId="31" fillId="3" borderId="8" xfId="0" applyFont="1" applyFill="1" applyBorder="1"/>
    <xf numFmtId="0" fontId="31" fillId="3" borderId="46" xfId="0" applyFont="1" applyFill="1" applyBorder="1"/>
    <xf numFmtId="0" fontId="25" fillId="2" borderId="0" xfId="0" applyFont="1" applyFill="1"/>
    <xf numFmtId="0" fontId="28" fillId="2" borderId="0" xfId="0" applyFont="1" applyFill="1" applyAlignment="1">
      <alignment vertical="center"/>
    </xf>
    <xf numFmtId="0" fontId="38" fillId="2" borderId="0" xfId="0" applyFont="1" applyFill="1"/>
    <xf numFmtId="0" fontId="51" fillId="2" borderId="0" xfId="2" applyFont="1" applyFill="1"/>
    <xf numFmtId="0" fontId="27" fillId="0" borderId="0" xfId="0" applyFont="1" applyAlignment="1">
      <alignment horizontal="center" vertical="center"/>
    </xf>
    <xf numFmtId="0" fontId="71" fillId="2" borderId="0" xfId="0" applyFont="1" applyFill="1"/>
    <xf numFmtId="0" fontId="76" fillId="11" borderId="0" xfId="0" applyFont="1" applyFill="1"/>
    <xf numFmtId="0" fontId="27" fillId="0" borderId="0" xfId="0" applyFont="1" applyAlignment="1">
      <alignment vertical="center"/>
    </xf>
    <xf numFmtId="168" fontId="25" fillId="3" borderId="0" xfId="3" applyNumberFormat="1" applyFont="1" applyFill="1" applyBorder="1"/>
    <xf numFmtId="0" fontId="27" fillId="11" borderId="31" xfId="0" applyFont="1" applyFill="1" applyBorder="1" applyAlignment="1">
      <alignment vertical="center"/>
    </xf>
    <xf numFmtId="0" fontId="27" fillId="11" borderId="32" xfId="0" applyFont="1" applyFill="1" applyBorder="1" applyAlignment="1">
      <alignment vertical="center"/>
    </xf>
    <xf numFmtId="0" fontId="27" fillId="11" borderId="33" xfId="0" applyFont="1" applyFill="1" applyBorder="1" applyAlignment="1">
      <alignment vertical="center"/>
    </xf>
    <xf numFmtId="0" fontId="25" fillId="2" borderId="34" xfId="0" applyFont="1" applyFill="1" applyBorder="1"/>
    <xf numFmtId="0" fontId="25" fillId="2" borderId="35" xfId="0" applyFont="1" applyFill="1" applyBorder="1"/>
    <xf numFmtId="0" fontId="26" fillId="0" borderId="34" xfId="0" applyFont="1" applyBorder="1" applyAlignment="1">
      <alignment vertical="center"/>
    </xf>
    <xf numFmtId="0" fontId="77" fillId="2" borderId="0" xfId="0" applyFont="1" applyFill="1"/>
    <xf numFmtId="41" fontId="31" fillId="2" borderId="0" xfId="0" applyNumberFormat="1" applyFont="1" applyFill="1"/>
    <xf numFmtId="0" fontId="31" fillId="3" borderId="29" xfId="0" applyFont="1" applyFill="1" applyBorder="1"/>
    <xf numFmtId="0" fontId="28" fillId="11" borderId="31" xfId="0" applyFont="1" applyFill="1" applyBorder="1" applyAlignment="1">
      <alignment vertical="center"/>
    </xf>
    <xf numFmtId="0" fontId="28" fillId="11" borderId="32" xfId="0" applyFont="1" applyFill="1" applyBorder="1" applyAlignment="1">
      <alignment vertical="center"/>
    </xf>
    <xf numFmtId="0" fontId="28" fillId="11" borderId="33" xfId="0" applyFont="1" applyFill="1" applyBorder="1" applyAlignment="1">
      <alignment vertical="center"/>
    </xf>
    <xf numFmtId="0" fontId="31" fillId="2" borderId="34" xfId="0" applyFont="1" applyFill="1" applyBorder="1"/>
    <xf numFmtId="0" fontId="28" fillId="11" borderId="35" xfId="0" applyFont="1" applyFill="1" applyBorder="1" applyAlignment="1">
      <alignment horizontal="center" vertical="center"/>
    </xf>
    <xf numFmtId="0" fontId="31" fillId="3" borderId="37" xfId="0" applyFont="1" applyFill="1" applyBorder="1"/>
    <xf numFmtId="0" fontId="31" fillId="3" borderId="38" xfId="0" applyFont="1" applyFill="1" applyBorder="1"/>
    <xf numFmtId="0" fontId="31" fillId="3" borderId="39" xfId="0" applyFont="1" applyFill="1" applyBorder="1"/>
    <xf numFmtId="0" fontId="27" fillId="13" borderId="32" xfId="0" applyFont="1" applyFill="1" applyBorder="1" applyAlignment="1">
      <alignment horizontal="center" vertical="center"/>
    </xf>
    <xf numFmtId="170" fontId="29" fillId="13" borderId="32" xfId="7" applyNumberFormat="1" applyFont="1" applyFill="1" applyBorder="1"/>
    <xf numFmtId="0" fontId="29" fillId="2" borderId="34" xfId="0" applyFont="1" applyFill="1" applyBorder="1"/>
    <xf numFmtId="170" fontId="21" fillId="3" borderId="0" xfId="7" applyNumberFormat="1" applyFont="1" applyFill="1" applyBorder="1"/>
    <xf numFmtId="0" fontId="25" fillId="0" borderId="38" xfId="0" applyFont="1" applyBorder="1"/>
    <xf numFmtId="170" fontId="29" fillId="2" borderId="38" xfId="7" applyNumberFormat="1" applyFont="1" applyFill="1" applyBorder="1"/>
    <xf numFmtId="170" fontId="78" fillId="2" borderId="38" xfId="7" applyNumberFormat="1" applyFont="1" applyFill="1" applyBorder="1"/>
    <xf numFmtId="3" fontId="29" fillId="2" borderId="38" xfId="0" applyNumberFormat="1" applyFont="1" applyFill="1" applyBorder="1"/>
    <xf numFmtId="0" fontId="25" fillId="2" borderId="39" xfId="0" applyFont="1" applyFill="1" applyBorder="1"/>
    <xf numFmtId="0" fontId="19" fillId="2" borderId="0" xfId="0" applyFont="1" applyFill="1" applyAlignment="1">
      <alignment wrapText="1"/>
    </xf>
    <xf numFmtId="0" fontId="19" fillId="2" borderId="35" xfId="0" applyFont="1" applyFill="1" applyBorder="1" applyAlignment="1">
      <alignment wrapText="1"/>
    </xf>
    <xf numFmtId="170" fontId="26" fillId="2" borderId="0" xfId="7" applyNumberFormat="1" applyFont="1" applyFill="1" applyBorder="1"/>
    <xf numFmtId="3" fontId="26" fillId="2" borderId="0" xfId="0" applyNumberFormat="1" applyFont="1" applyFill="1"/>
    <xf numFmtId="0" fontId="17" fillId="2" borderId="0" xfId="0" applyFont="1" applyFill="1"/>
    <xf numFmtId="0" fontId="28" fillId="13" borderId="34" xfId="0" applyFont="1" applyFill="1" applyBorder="1"/>
    <xf numFmtId="0" fontId="28" fillId="13" borderId="0" xfId="0" applyFont="1" applyFill="1" applyAlignment="1">
      <alignment horizontal="center"/>
    </xf>
    <xf numFmtId="170" fontId="28" fillId="13" borderId="0" xfId="7" applyNumberFormat="1" applyFont="1" applyFill="1" applyBorder="1" applyAlignment="1">
      <alignment horizontal="center"/>
    </xf>
    <xf numFmtId="0" fontId="28" fillId="13" borderId="31" xfId="0" applyFont="1" applyFill="1" applyBorder="1"/>
    <xf numFmtId="0" fontId="28" fillId="13" borderId="32" xfId="0" applyFont="1" applyFill="1" applyBorder="1"/>
    <xf numFmtId="0" fontId="29" fillId="0" borderId="34" xfId="0" applyFont="1" applyBorder="1"/>
    <xf numFmtId="41" fontId="21" fillId="2" borderId="0" xfId="4" applyFont="1" applyFill="1"/>
    <xf numFmtId="0" fontId="21" fillId="2" borderId="0" xfId="0" applyFont="1" applyFill="1" applyAlignment="1">
      <alignment vertical="center" wrapText="1"/>
    </xf>
    <xf numFmtId="0" fontId="28" fillId="11" borderId="20" xfId="0" applyFont="1" applyFill="1" applyBorder="1"/>
    <xf numFmtId="0" fontId="28" fillId="11" borderId="20" xfId="0" applyFont="1" applyFill="1" applyBorder="1" applyAlignment="1">
      <alignment vertical="center" wrapText="1"/>
    </xf>
    <xf numFmtId="0" fontId="28" fillId="11" borderId="20" xfId="0" applyFont="1" applyFill="1" applyBorder="1" applyAlignment="1">
      <alignment horizontal="center" vertical="center" wrapText="1"/>
    </xf>
    <xf numFmtId="41" fontId="36" fillId="2" borderId="0" xfId="4" applyFont="1" applyFill="1"/>
    <xf numFmtId="0" fontId="65" fillId="2" borderId="0" xfId="2" applyFont="1" applyFill="1"/>
    <xf numFmtId="0" fontId="28" fillId="11" borderId="30" xfId="0" applyFont="1" applyFill="1" applyBorder="1" applyAlignment="1">
      <alignment horizontal="center" vertical="center" wrapText="1"/>
    </xf>
    <xf numFmtId="3" fontId="21" fillId="0" borderId="20" xfId="4" applyNumberFormat="1" applyFont="1" applyFill="1" applyBorder="1" applyAlignment="1">
      <alignment horizontal="right" vertical="center" wrapText="1"/>
    </xf>
    <xf numFmtId="3" fontId="21" fillId="0" borderId="20" xfId="4" applyNumberFormat="1" applyFont="1" applyFill="1" applyBorder="1" applyAlignment="1">
      <alignment horizontal="right" vertical="center"/>
    </xf>
    <xf numFmtId="41" fontId="6" fillId="0" borderId="0" xfId="0" applyNumberFormat="1" applyFont="1"/>
    <xf numFmtId="0" fontId="62" fillId="2" borderId="0" xfId="0" applyFont="1" applyFill="1"/>
    <xf numFmtId="41" fontId="62" fillId="2" borderId="0" xfId="4" applyFont="1" applyFill="1"/>
    <xf numFmtId="0" fontId="79" fillId="2" borderId="0" xfId="2" applyFont="1" applyFill="1"/>
    <xf numFmtId="0" fontId="62" fillId="0" borderId="0" xfId="0" applyFont="1"/>
    <xf numFmtId="0" fontId="11" fillId="11" borderId="0" xfId="0" applyFont="1" applyFill="1"/>
    <xf numFmtId="0" fontId="29" fillId="2" borderId="43" xfId="0" applyFont="1" applyFill="1" applyBorder="1"/>
    <xf numFmtId="0" fontId="58" fillId="2" borderId="43" xfId="0" applyFont="1" applyFill="1" applyBorder="1"/>
    <xf numFmtId="0" fontId="29" fillId="2" borderId="0" xfId="0" applyFont="1" applyFill="1"/>
    <xf numFmtId="3" fontId="29" fillId="2" borderId="0" xfId="0" applyNumberFormat="1" applyFont="1" applyFill="1"/>
    <xf numFmtId="170" fontId="29" fillId="2" borderId="0" xfId="7" applyNumberFormat="1" applyFont="1" applyFill="1" applyBorder="1"/>
    <xf numFmtId="9" fontId="29" fillId="2" borderId="0" xfId="89" applyFont="1" applyFill="1" applyBorder="1"/>
    <xf numFmtId="41" fontId="28" fillId="11" borderId="64" xfId="4" applyFont="1" applyFill="1" applyBorder="1"/>
    <xf numFmtId="170" fontId="10" fillId="11" borderId="0" xfId="7" applyNumberFormat="1" applyFont="1" applyFill="1" applyBorder="1"/>
    <xf numFmtId="0" fontId="71" fillId="0" borderId="0" xfId="0" applyFont="1"/>
    <xf numFmtId="0" fontId="81" fillId="2" borderId="0" xfId="2" applyFont="1" applyFill="1"/>
    <xf numFmtId="0" fontId="17" fillId="0" borderId="0" xfId="0" applyFont="1"/>
    <xf numFmtId="0" fontId="27" fillId="11" borderId="0" xfId="0" applyFont="1" applyFill="1" applyAlignment="1">
      <alignment vertical="center"/>
    </xf>
    <xf numFmtId="170" fontId="29" fillId="11" borderId="0" xfId="7" applyNumberFormat="1" applyFont="1" applyFill="1" applyBorder="1"/>
    <xf numFmtId="41" fontId="38" fillId="11" borderId="9" xfId="4" applyFont="1" applyFill="1" applyBorder="1"/>
    <xf numFmtId="170" fontId="28" fillId="11" borderId="0" xfId="7" applyNumberFormat="1" applyFont="1" applyFill="1" applyBorder="1"/>
    <xf numFmtId="41" fontId="28" fillId="11" borderId="9" xfId="4" applyFont="1" applyFill="1" applyBorder="1"/>
    <xf numFmtId="170" fontId="29" fillId="2" borderId="44" xfId="7" applyNumberFormat="1" applyFont="1" applyFill="1" applyBorder="1"/>
    <xf numFmtId="170" fontId="29" fillId="11" borderId="44" xfId="7" applyNumberFormat="1" applyFont="1" applyFill="1" applyBorder="1"/>
    <xf numFmtId="0" fontId="29" fillId="11" borderId="46" xfId="0" applyFont="1" applyFill="1" applyBorder="1"/>
    <xf numFmtId="41" fontId="29" fillId="11" borderId="65" xfId="4" applyFont="1" applyFill="1" applyBorder="1"/>
    <xf numFmtId="170" fontId="29" fillId="11" borderId="47" xfId="7" applyNumberFormat="1" applyFont="1" applyFill="1" applyBorder="1"/>
    <xf numFmtId="170" fontId="29" fillId="11" borderId="48" xfId="7" applyNumberFormat="1" applyFont="1" applyFill="1" applyBorder="1"/>
    <xf numFmtId="0" fontId="29" fillId="2" borderId="0" xfId="0" quotePrefix="1" applyFont="1" applyFill="1"/>
    <xf numFmtId="170" fontId="29" fillId="3" borderId="0" xfId="7" applyNumberFormat="1" applyFont="1" applyFill="1" applyBorder="1"/>
    <xf numFmtId="0" fontId="28" fillId="11" borderId="0" xfId="0" applyFont="1" applyFill="1" applyAlignment="1">
      <alignment vertical="center" wrapText="1"/>
    </xf>
    <xf numFmtId="0" fontId="21" fillId="2" borderId="0" xfId="0" applyFont="1" applyFill="1" applyAlignment="1">
      <alignment wrapText="1"/>
    </xf>
    <xf numFmtId="0" fontId="36" fillId="2" borderId="0" xfId="0" applyFont="1" applyFill="1" applyAlignment="1">
      <alignment wrapText="1"/>
    </xf>
    <xf numFmtId="0" fontId="28" fillId="11" borderId="31" xfId="0" applyFont="1" applyFill="1" applyBorder="1"/>
    <xf numFmtId="0" fontId="28" fillId="11" borderId="32" xfId="0" applyFont="1" applyFill="1" applyBorder="1"/>
    <xf numFmtId="0" fontId="28" fillId="11" borderId="33" xfId="0" applyFont="1" applyFill="1" applyBorder="1"/>
    <xf numFmtId="0" fontId="21" fillId="2" borderId="34" xfId="0" applyFont="1" applyFill="1" applyBorder="1" applyAlignment="1">
      <alignment wrapText="1"/>
    </xf>
    <xf numFmtId="0" fontId="21" fillId="2" borderId="35" xfId="0" applyFont="1" applyFill="1" applyBorder="1" applyAlignment="1">
      <alignment wrapText="1"/>
    </xf>
    <xf numFmtId="0" fontId="38" fillId="11" borderId="34" xfId="0" applyFont="1" applyFill="1" applyBorder="1"/>
    <xf numFmtId="0" fontId="21" fillId="2" borderId="34" xfId="0" applyFont="1" applyFill="1" applyBorder="1"/>
    <xf numFmtId="0" fontId="28" fillId="11" borderId="37" xfId="0" applyFont="1" applyFill="1" applyBorder="1" applyAlignment="1">
      <alignment wrapText="1"/>
    </xf>
    <xf numFmtId="168" fontId="28" fillId="11" borderId="38" xfId="3" applyNumberFormat="1" applyFont="1" applyFill="1" applyBorder="1" applyAlignment="1">
      <alignment horizontal="center" wrapText="1"/>
    </xf>
    <xf numFmtId="0" fontId="28" fillId="0" borderId="0" xfId="0" applyFont="1" applyAlignment="1">
      <alignment horizontal="left"/>
    </xf>
    <xf numFmtId="0" fontId="21" fillId="2" borderId="0" xfId="0" applyFont="1" applyFill="1" applyAlignment="1">
      <alignment horizontal="left"/>
    </xf>
    <xf numFmtId="0" fontId="21" fillId="3" borderId="0" xfId="0" applyFont="1" applyFill="1" applyAlignment="1">
      <alignment vertical="center" wrapText="1"/>
    </xf>
    <xf numFmtId="0" fontId="11" fillId="11" borderId="41" xfId="0" applyFont="1" applyFill="1" applyBorder="1"/>
    <xf numFmtId="0" fontId="11" fillId="11" borderId="42" xfId="0" applyFont="1" applyFill="1" applyBorder="1"/>
    <xf numFmtId="0" fontId="31" fillId="2" borderId="0" xfId="0" applyFont="1" applyFill="1" applyAlignment="1">
      <alignment vertical="center" wrapText="1"/>
    </xf>
    <xf numFmtId="0" fontId="31" fillId="2" borderId="0" xfId="0" applyFont="1" applyFill="1" applyAlignment="1">
      <alignment vertical="center"/>
    </xf>
    <xf numFmtId="0" fontId="82" fillId="2" borderId="43" xfId="0" applyFont="1" applyFill="1" applyBorder="1"/>
    <xf numFmtId="0" fontId="31" fillId="2" borderId="0" xfId="0" applyFont="1" applyFill="1" applyAlignment="1">
      <alignment horizontal="justify" vertical="justify"/>
    </xf>
    <xf numFmtId="0" fontId="31" fillId="2" borderId="44" xfId="0" applyFont="1" applyFill="1" applyBorder="1" applyAlignment="1">
      <alignment horizontal="justify" vertical="justify"/>
    </xf>
    <xf numFmtId="0" fontId="31" fillId="11" borderId="74" xfId="0" applyFont="1" applyFill="1" applyBorder="1" applyAlignment="1">
      <alignment horizontal="justify" vertical="center" wrapText="1"/>
    </xf>
    <xf numFmtId="0" fontId="31" fillId="0" borderId="74" xfId="0" applyFont="1" applyBorder="1" applyAlignment="1">
      <alignment horizontal="justify" vertical="center" wrapText="1"/>
    </xf>
    <xf numFmtId="0" fontId="28" fillId="11" borderId="74" xfId="0" applyFont="1" applyFill="1" applyBorder="1" applyAlignment="1">
      <alignment horizontal="justify" vertical="center" wrapText="1"/>
    </xf>
    <xf numFmtId="0" fontId="28" fillId="13" borderId="75" xfId="0" applyFont="1" applyFill="1" applyBorder="1" applyAlignment="1">
      <alignment horizontal="center" vertical="center" wrapText="1"/>
    </xf>
    <xf numFmtId="0" fontId="21" fillId="0" borderId="76" xfId="0" applyFont="1" applyBorder="1" applyAlignment="1">
      <alignment horizontal="center" vertical="center" wrapText="1"/>
    </xf>
    <xf numFmtId="0" fontId="21" fillId="0" borderId="77" xfId="0" applyFont="1" applyBorder="1" applyAlignment="1">
      <alignment horizontal="center" vertical="center" wrapText="1"/>
    </xf>
    <xf numFmtId="0" fontId="21" fillId="2" borderId="76" xfId="0" applyFont="1" applyFill="1" applyBorder="1" applyAlignment="1">
      <alignment horizontal="center" vertical="top" wrapText="1"/>
    </xf>
    <xf numFmtId="0" fontId="21" fillId="2" borderId="76" xfId="0" applyFont="1" applyFill="1" applyBorder="1" applyAlignment="1">
      <alignment horizontal="left" vertical="top" wrapText="1"/>
    </xf>
    <xf numFmtId="3" fontId="26" fillId="11" borderId="32" xfId="0" applyNumberFormat="1" applyFont="1" applyFill="1" applyBorder="1"/>
    <xf numFmtId="0" fontId="25" fillId="11" borderId="33" xfId="0" applyFont="1" applyFill="1" applyBorder="1"/>
    <xf numFmtId="0" fontId="28" fillId="11" borderId="66" xfId="0" applyFont="1" applyFill="1" applyBorder="1" applyAlignment="1">
      <alignment vertical="center"/>
    </xf>
    <xf numFmtId="0" fontId="28" fillId="11" borderId="67" xfId="0" applyFont="1" applyFill="1" applyBorder="1" applyAlignment="1">
      <alignment vertical="center"/>
    </xf>
    <xf numFmtId="41" fontId="28" fillId="11" borderId="67" xfId="4" applyFont="1" applyFill="1" applyBorder="1" applyAlignment="1">
      <alignment vertical="center"/>
    </xf>
    <xf numFmtId="0" fontId="28" fillId="11" borderId="68" xfId="0" applyFont="1" applyFill="1" applyBorder="1" applyAlignment="1">
      <alignment vertical="center"/>
    </xf>
    <xf numFmtId="0" fontId="21" fillId="2" borderId="69" xfId="0" applyFont="1" applyFill="1" applyBorder="1"/>
    <xf numFmtId="0" fontId="21" fillId="2" borderId="70" xfId="0" applyFont="1" applyFill="1" applyBorder="1"/>
    <xf numFmtId="0" fontId="21" fillId="2" borderId="69" xfId="0" applyFont="1" applyFill="1" applyBorder="1" applyAlignment="1">
      <alignment vertical="center" wrapText="1"/>
    </xf>
    <xf numFmtId="41" fontId="21" fillId="0" borderId="0" xfId="4" applyFont="1" applyBorder="1"/>
    <xf numFmtId="0" fontId="21" fillId="3" borderId="80" xfId="0" applyFont="1" applyFill="1" applyBorder="1" applyAlignment="1">
      <alignment vertical="center" wrapText="1"/>
    </xf>
    <xf numFmtId="0" fontId="28" fillId="11" borderId="81" xfId="0" applyFont="1" applyFill="1" applyBorder="1" applyAlignment="1">
      <alignment vertical="center" wrapText="1"/>
    </xf>
    <xf numFmtId="41" fontId="28" fillId="11" borderId="82" xfId="4" applyFont="1" applyFill="1" applyBorder="1" applyAlignment="1">
      <alignment horizontal="center" vertical="center" wrapText="1"/>
    </xf>
    <xf numFmtId="0" fontId="21" fillId="2" borderId="72" xfId="0" applyFont="1" applyFill="1" applyBorder="1"/>
    <xf numFmtId="0" fontId="17" fillId="3" borderId="0" xfId="0" applyFont="1" applyFill="1"/>
    <xf numFmtId="0" fontId="83" fillId="3" borderId="0" xfId="2" applyFont="1" applyFill="1"/>
    <xf numFmtId="0" fontId="28" fillId="11" borderId="44" xfId="0" applyFont="1" applyFill="1" applyBorder="1" applyAlignment="1">
      <alignment horizontal="center" vertical="center" wrapText="1"/>
    </xf>
    <xf numFmtId="41" fontId="31" fillId="2" borderId="44" xfId="4" applyFont="1" applyFill="1" applyBorder="1"/>
    <xf numFmtId="1" fontId="31" fillId="2" borderId="44" xfId="4" applyNumberFormat="1" applyFont="1" applyFill="1" applyBorder="1"/>
    <xf numFmtId="0" fontId="28" fillId="11" borderId="34" xfId="0" applyFont="1" applyFill="1" applyBorder="1" applyAlignment="1">
      <alignment horizontal="left" vertical="center" wrapText="1"/>
    </xf>
    <xf numFmtId="0" fontId="31" fillId="11" borderId="35" xfId="0" applyFont="1" applyFill="1" applyBorder="1" applyAlignment="1">
      <alignment vertical="justify" wrapText="1"/>
    </xf>
    <xf numFmtId="0" fontId="31" fillId="2" borderId="34" xfId="0" applyFont="1" applyFill="1" applyBorder="1" applyAlignment="1">
      <alignment horizontal="left" vertical="top" wrapText="1"/>
    </xf>
    <xf numFmtId="0" fontId="31" fillId="2" borderId="35" xfId="0" applyFont="1" applyFill="1" applyBorder="1" applyAlignment="1">
      <alignment horizontal="left" vertical="top" wrapText="1"/>
    </xf>
    <xf numFmtId="0" fontId="31" fillId="2" borderId="34" xfId="0" applyFont="1" applyFill="1" applyBorder="1" applyAlignment="1">
      <alignment vertical="top" wrapText="1"/>
    </xf>
    <xf numFmtId="0" fontId="31" fillId="2" borderId="35" xfId="0" applyFont="1" applyFill="1" applyBorder="1" applyAlignment="1">
      <alignment vertical="top" wrapText="1"/>
    </xf>
    <xf numFmtId="0" fontId="34" fillId="2" borderId="34" xfId="0" applyFont="1" applyFill="1" applyBorder="1" applyAlignment="1">
      <alignment vertical="top" wrapText="1"/>
    </xf>
    <xf numFmtId="0" fontId="27" fillId="11" borderId="37" xfId="0" applyFont="1" applyFill="1" applyBorder="1" applyAlignment="1">
      <alignment horizontal="left"/>
    </xf>
    <xf numFmtId="1" fontId="71" fillId="11" borderId="83" xfId="4" applyNumberFormat="1" applyFont="1" applyFill="1" applyBorder="1"/>
    <xf numFmtId="0" fontId="25" fillId="11" borderId="39" xfId="0" applyFont="1" applyFill="1" applyBorder="1"/>
    <xf numFmtId="0" fontId="31" fillId="11" borderId="44" xfId="0" applyFont="1" applyFill="1" applyBorder="1" applyAlignment="1">
      <alignment vertical="justify" wrapText="1"/>
    </xf>
    <xf numFmtId="0" fontId="28" fillId="11" borderId="43" xfId="0" applyFont="1" applyFill="1" applyBorder="1" applyAlignment="1">
      <alignment vertical="justify" wrapText="1"/>
    </xf>
    <xf numFmtId="0" fontId="28" fillId="11" borderId="9" xfId="0" applyFont="1" applyFill="1" applyBorder="1"/>
    <xf numFmtId="168" fontId="31" fillId="0" borderId="0" xfId="3" applyNumberFormat="1" applyFont="1"/>
    <xf numFmtId="168" fontId="31" fillId="0" borderId="0" xfId="3" applyNumberFormat="1" applyFont="1" applyBorder="1"/>
    <xf numFmtId="168" fontId="51" fillId="0" borderId="0" xfId="2" applyNumberFormat="1" applyFont="1" applyAlignment="1">
      <alignment horizontal="center" vertical="center"/>
    </xf>
    <xf numFmtId="168" fontId="38" fillId="0" borderId="0" xfId="3" applyNumberFormat="1" applyFont="1"/>
    <xf numFmtId="0" fontId="20" fillId="0" borderId="0" xfId="0" applyFont="1"/>
    <xf numFmtId="0" fontId="25" fillId="0" borderId="0" xfId="0" applyFont="1" applyAlignment="1">
      <alignment horizontal="center"/>
    </xf>
    <xf numFmtId="168" fontId="31" fillId="0" borderId="0" xfId="3" applyNumberFormat="1" applyFont="1" applyBorder="1" applyAlignment="1">
      <alignment horizontal="center"/>
    </xf>
    <xf numFmtId="168" fontId="36" fillId="0" borderId="0" xfId="3" applyNumberFormat="1" applyFont="1"/>
    <xf numFmtId="168" fontId="21" fillId="0" borderId="0" xfId="3" applyNumberFormat="1" applyFont="1" applyBorder="1"/>
    <xf numFmtId="168" fontId="36" fillId="0" borderId="0" xfId="3" applyNumberFormat="1" applyFont="1" applyBorder="1"/>
    <xf numFmtId="168" fontId="38" fillId="0" borderId="0" xfId="3" applyNumberFormat="1" applyFont="1" applyBorder="1"/>
    <xf numFmtId="175" fontId="28" fillId="11" borderId="0" xfId="3" applyNumberFormat="1" applyFont="1" applyFill="1" applyBorder="1"/>
    <xf numFmtId="175" fontId="31" fillId="0" borderId="0" xfId="3" applyNumberFormat="1" applyFont="1" applyBorder="1"/>
    <xf numFmtId="175" fontId="38" fillId="0" borderId="0" xfId="3" applyNumberFormat="1" applyFont="1" applyBorder="1"/>
    <xf numFmtId="175" fontId="31" fillId="0" borderId="0" xfId="0" applyNumberFormat="1" applyFont="1"/>
    <xf numFmtId="175" fontId="31" fillId="0" borderId="0" xfId="3" applyNumberFormat="1" applyFont="1" applyBorder="1" applyAlignment="1">
      <alignment vertical="center"/>
    </xf>
    <xf numFmtId="175" fontId="31" fillId="0" borderId="0" xfId="0" applyNumberFormat="1" applyFont="1" applyAlignment="1">
      <alignment vertical="center"/>
    </xf>
    <xf numFmtId="175" fontId="31" fillId="11" borderId="0" xfId="3" applyNumberFormat="1" applyFont="1" applyFill="1" applyBorder="1"/>
    <xf numFmtId="0" fontId="32" fillId="6" borderId="71" xfId="0" applyFont="1" applyFill="1" applyBorder="1"/>
    <xf numFmtId="175" fontId="28" fillId="6" borderId="71" xfId="3" applyNumberFormat="1" applyFont="1" applyFill="1" applyBorder="1" applyAlignment="1">
      <alignment vertical="center"/>
    </xf>
    <xf numFmtId="0" fontId="31" fillId="4" borderId="0" xfId="0" applyFont="1" applyFill="1"/>
    <xf numFmtId="0" fontId="31" fillId="4" borderId="0" xfId="0" applyFont="1" applyFill="1" applyAlignment="1">
      <alignment horizontal="left"/>
    </xf>
    <xf numFmtId="0" fontId="45" fillId="0" borderId="0" xfId="0" applyFont="1" applyAlignment="1">
      <alignment horizontal="center" vertical="center"/>
    </xf>
    <xf numFmtId="0" fontId="31" fillId="0" borderId="12" xfId="0" applyFont="1" applyBorder="1"/>
    <xf numFmtId="0" fontId="34" fillId="0" borderId="11" xfId="0" applyFont="1" applyBorder="1" applyAlignment="1">
      <alignment horizontal="center" vertical="center"/>
    </xf>
    <xf numFmtId="0" fontId="32" fillId="3" borderId="5" xfId="0" applyFont="1" applyFill="1" applyBorder="1" applyAlignment="1">
      <alignment vertical="center"/>
    </xf>
    <xf numFmtId="0" fontId="32" fillId="3" borderId="0" xfId="0" applyFont="1" applyFill="1" applyAlignment="1">
      <alignment vertical="center"/>
    </xf>
    <xf numFmtId="0" fontId="34" fillId="0" borderId="10" xfId="0" applyFont="1" applyBorder="1" applyAlignment="1">
      <alignment horizontal="center" vertical="center"/>
    </xf>
    <xf numFmtId="0" fontId="31" fillId="0" borderId="5" xfId="0" applyFont="1" applyBorder="1"/>
    <xf numFmtId="0" fontId="51" fillId="0" borderId="10" xfId="2" applyFont="1" applyBorder="1" applyAlignment="1">
      <alignment horizontal="center"/>
    </xf>
    <xf numFmtId="0" fontId="51" fillId="0" borderId="10" xfId="2" quotePrefix="1" applyFont="1" applyBorder="1" applyAlignment="1">
      <alignment horizontal="center"/>
    </xf>
    <xf numFmtId="0" fontId="35" fillId="0" borderId="10" xfId="2" quotePrefix="1" applyFont="1" applyBorder="1" applyAlignment="1">
      <alignment horizontal="center"/>
    </xf>
    <xf numFmtId="0" fontId="31" fillId="0" borderId="13" xfId="0" applyFont="1" applyBorder="1"/>
    <xf numFmtId="0" fontId="31" fillId="0" borderId="3" xfId="0" applyFont="1" applyBorder="1"/>
    <xf numFmtId="0" fontId="51" fillId="0" borderId="16" xfId="2" applyFont="1" applyBorder="1" applyAlignment="1">
      <alignment horizontal="center" vertical="center"/>
    </xf>
    <xf numFmtId="0" fontId="34" fillId="0" borderId="0" xfId="0" applyFont="1" applyAlignment="1">
      <alignment horizontal="center"/>
    </xf>
    <xf numFmtId="0" fontId="35" fillId="0" borderId="0" xfId="2" quotePrefix="1" applyFont="1" applyBorder="1" applyAlignment="1">
      <alignment horizontal="left"/>
    </xf>
    <xf numFmtId="0" fontId="28" fillId="11" borderId="0" xfId="0" applyFont="1" applyFill="1" applyAlignment="1">
      <alignment horizontal="right" vertical="center"/>
    </xf>
    <xf numFmtId="0" fontId="19" fillId="0" borderId="0" xfId="92" applyFont="1"/>
    <xf numFmtId="0" fontId="21" fillId="0" borderId="0" xfId="32" applyFont="1"/>
    <xf numFmtId="0" fontId="25" fillId="11" borderId="0" xfId="0" applyFont="1" applyFill="1"/>
    <xf numFmtId="0" fontId="27" fillId="11" borderId="41" xfId="0" applyFont="1" applyFill="1" applyBorder="1" applyAlignment="1">
      <alignment vertical="center"/>
    </xf>
    <xf numFmtId="0" fontId="27" fillId="11" borderId="42" xfId="0" applyFont="1" applyFill="1" applyBorder="1" applyAlignment="1">
      <alignment vertical="center"/>
    </xf>
    <xf numFmtId="0" fontId="26" fillId="2" borderId="0" xfId="0" applyFont="1" applyFill="1"/>
    <xf numFmtId="0" fontId="47" fillId="2" borderId="43" xfId="0" applyFont="1" applyFill="1" applyBorder="1" applyAlignment="1">
      <alignment horizontal="justify" vertical="justify"/>
    </xf>
    <xf numFmtId="0" fontId="67" fillId="12" borderId="0" xfId="0" applyFont="1" applyFill="1"/>
    <xf numFmtId="0" fontId="67" fillId="7" borderId="0" xfId="0" applyFont="1" applyFill="1"/>
    <xf numFmtId="0" fontId="31" fillId="8" borderId="0" xfId="0" applyFont="1" applyFill="1"/>
    <xf numFmtId="0" fontId="35" fillId="0" borderId="0" xfId="2" applyFont="1" applyAlignment="1">
      <alignment horizontal="center" vertical="center"/>
    </xf>
    <xf numFmtId="0" fontId="21" fillId="8" borderId="0" xfId="0" applyFont="1" applyFill="1"/>
    <xf numFmtId="41" fontId="25" fillId="3" borderId="0" xfId="0" applyNumberFormat="1" applyFont="1" applyFill="1"/>
    <xf numFmtId="14" fontId="46" fillId="5" borderId="0" xfId="0" applyNumberFormat="1" applyFont="1" applyFill="1" applyAlignment="1">
      <alignment horizontal="justify" vertical="justify"/>
    </xf>
    <xf numFmtId="0" fontId="28" fillId="14" borderId="20" xfId="0" applyFont="1" applyFill="1" applyBorder="1"/>
    <xf numFmtId="0" fontId="28" fillId="14" borderId="20" xfId="0" applyFont="1" applyFill="1" applyBorder="1" applyAlignment="1">
      <alignment vertical="center" wrapText="1"/>
    </xf>
    <xf numFmtId="0" fontId="21" fillId="0" borderId="77" xfId="0" applyFont="1" applyBorder="1" applyAlignment="1">
      <alignment horizontal="left" vertical="center" wrapText="1"/>
    </xf>
    <xf numFmtId="168" fontId="45" fillId="0" borderId="0" xfId="3" applyNumberFormat="1" applyFont="1" applyFill="1"/>
    <xf numFmtId="0" fontId="84" fillId="0" borderId="0" xfId="0" applyFont="1"/>
    <xf numFmtId="0" fontId="21" fillId="0" borderId="0" xfId="0" applyFont="1" applyAlignment="1">
      <alignment horizontal="left" vertical="top" wrapText="1"/>
    </xf>
    <xf numFmtId="3" fontId="31" fillId="0" borderId="0" xfId="0" applyNumberFormat="1" applyFont="1" applyAlignment="1">
      <alignment horizontal="center"/>
    </xf>
    <xf numFmtId="3" fontId="32" fillId="0" borderId="0" xfId="0" applyNumberFormat="1" applyFont="1" applyAlignment="1">
      <alignment horizontal="center"/>
    </xf>
    <xf numFmtId="0" fontId="41" fillId="0" borderId="0" xfId="0" applyFont="1" applyAlignment="1">
      <alignment horizontal="center"/>
    </xf>
    <xf numFmtId="0" fontId="80" fillId="0" borderId="0" xfId="0" applyFont="1"/>
    <xf numFmtId="0" fontId="80" fillId="0" borderId="0" xfId="0" applyFont="1" applyAlignment="1">
      <alignment horizontal="center"/>
    </xf>
    <xf numFmtId="43" fontId="31" fillId="0" borderId="0" xfId="3" applyFont="1" applyFill="1" applyBorder="1"/>
    <xf numFmtId="43" fontId="31" fillId="3" borderId="0" xfId="3" applyFont="1" applyFill="1" applyBorder="1" applyAlignment="1">
      <alignment horizontal="center" vertical="center"/>
    </xf>
    <xf numFmtId="3" fontId="21" fillId="3" borderId="0" xfId="3" applyNumberFormat="1" applyFont="1" applyFill="1" applyBorder="1" applyAlignment="1">
      <alignment horizontal="center"/>
    </xf>
    <xf numFmtId="3" fontId="31" fillId="0" borderId="0" xfId="0" applyNumberFormat="1" applyFont="1"/>
    <xf numFmtId="168" fontId="31" fillId="0" borderId="0" xfId="3" applyNumberFormat="1" applyFont="1" applyFill="1" applyBorder="1" applyAlignment="1">
      <alignment horizontal="center"/>
    </xf>
    <xf numFmtId="168" fontId="31" fillId="3" borderId="0" xfId="3" applyNumberFormat="1" applyFont="1" applyFill="1" applyBorder="1" applyAlignment="1">
      <alignment horizontal="center" vertical="center"/>
    </xf>
    <xf numFmtId="168" fontId="32" fillId="0" borderId="0" xfId="3" applyNumberFormat="1" applyFont="1" applyFill="1" applyBorder="1"/>
    <xf numFmtId="168" fontId="32" fillId="3" borderId="0" xfId="3" applyNumberFormat="1" applyFont="1" applyFill="1" applyBorder="1" applyAlignment="1">
      <alignment horizontal="center" vertical="center"/>
    </xf>
    <xf numFmtId="3" fontId="32" fillId="0" borderId="0" xfId="3" applyNumberFormat="1" applyFont="1" applyFill="1" applyBorder="1" applyAlignment="1">
      <alignment horizontal="center"/>
    </xf>
    <xf numFmtId="168" fontId="38" fillId="11" borderId="40" xfId="0" applyNumberFormat="1" applyFont="1" applyFill="1" applyBorder="1" applyAlignment="1">
      <alignment horizontal="center" vertical="center"/>
    </xf>
    <xf numFmtId="171" fontId="28" fillId="11" borderId="41" xfId="3" applyNumberFormat="1" applyFont="1" applyFill="1" applyBorder="1" applyAlignment="1">
      <alignment horizontal="center" vertical="center"/>
    </xf>
    <xf numFmtId="1" fontId="28" fillId="11" borderId="41" xfId="3" applyNumberFormat="1" applyFont="1" applyFill="1" applyBorder="1" applyAlignment="1">
      <alignment horizontal="center"/>
    </xf>
    <xf numFmtId="1" fontId="28" fillId="11" borderId="42" xfId="3" applyNumberFormat="1" applyFont="1" applyFill="1" applyBorder="1" applyAlignment="1">
      <alignment horizontal="center"/>
    </xf>
    <xf numFmtId="0" fontId="32" fillId="3" borderId="43" xfId="0" applyFont="1" applyFill="1" applyBorder="1" applyAlignment="1">
      <alignment wrapText="1"/>
    </xf>
    <xf numFmtId="0" fontId="32" fillId="3" borderId="43" xfId="0" applyFont="1" applyFill="1" applyBorder="1"/>
    <xf numFmtId="0" fontId="27" fillId="11" borderId="43" xfId="0" applyFont="1" applyFill="1" applyBorder="1"/>
    <xf numFmtId="0" fontId="34" fillId="0" borderId="46" xfId="0" applyFont="1" applyBorder="1"/>
    <xf numFmtId="0" fontId="35" fillId="0" borderId="47" xfId="2" applyFont="1" applyBorder="1" applyAlignment="1">
      <alignment horizontal="center"/>
    </xf>
    <xf numFmtId="3" fontId="31" fillId="0" borderId="47" xfId="3" applyNumberFormat="1" applyFont="1" applyFill="1" applyBorder="1" applyAlignment="1">
      <alignment horizontal="center"/>
    </xf>
    <xf numFmtId="3" fontId="31" fillId="0" borderId="86" xfId="3" applyNumberFormat="1" applyFont="1" applyFill="1" applyBorder="1" applyAlignment="1">
      <alignment horizontal="center"/>
    </xf>
    <xf numFmtId="3" fontId="21" fillId="2" borderId="0" xfId="0" applyNumberFormat="1" applyFont="1" applyFill="1"/>
    <xf numFmtId="0" fontId="31" fillId="8" borderId="87" xfId="0" applyFont="1" applyFill="1" applyBorder="1"/>
    <xf numFmtId="14" fontId="28" fillId="11" borderId="87" xfId="0" applyNumberFormat="1" applyFont="1" applyFill="1" applyBorder="1" applyAlignment="1">
      <alignment horizontal="center" vertical="center"/>
    </xf>
    <xf numFmtId="0" fontId="58" fillId="8" borderId="87" xfId="0" applyFont="1" applyFill="1" applyBorder="1"/>
    <xf numFmtId="168" fontId="31" fillId="8" borderId="87" xfId="3" applyNumberFormat="1" applyFont="1" applyFill="1" applyBorder="1"/>
    <xf numFmtId="0" fontId="28" fillId="12" borderId="87" xfId="0" applyFont="1" applyFill="1" applyBorder="1"/>
    <xf numFmtId="168" fontId="28" fillId="12" borderId="87" xfId="3" applyNumberFormat="1" applyFont="1" applyFill="1" applyBorder="1"/>
    <xf numFmtId="0" fontId="32" fillId="8" borderId="87" xfId="0" applyFont="1" applyFill="1" applyBorder="1"/>
    <xf numFmtId="168" fontId="38" fillId="12" borderId="87" xfId="3" applyNumberFormat="1" applyFont="1" applyFill="1" applyBorder="1"/>
    <xf numFmtId="3" fontId="38" fillId="12" borderId="87" xfId="0" applyNumberFormat="1" applyFont="1" applyFill="1" applyBorder="1"/>
    <xf numFmtId="0" fontId="21" fillId="8" borderId="87" xfId="0" applyFont="1" applyFill="1" applyBorder="1"/>
    <xf numFmtId="0" fontId="38" fillId="12" borderId="87" xfId="0" applyFont="1" applyFill="1" applyBorder="1"/>
    <xf numFmtId="168" fontId="21" fillId="8" borderId="87" xfId="3" applyNumberFormat="1" applyFont="1" applyFill="1" applyBorder="1"/>
    <xf numFmtId="168" fontId="25" fillId="0" borderId="0" xfId="3" applyNumberFormat="1" applyFont="1"/>
    <xf numFmtId="0" fontId="19" fillId="0" borderId="0" xfId="0" applyFont="1"/>
    <xf numFmtId="0" fontId="19" fillId="0" borderId="0" xfId="0" applyFont="1" applyAlignment="1">
      <alignment horizontal="center"/>
    </xf>
    <xf numFmtId="170" fontId="31" fillId="0" borderId="0" xfId="0" applyNumberFormat="1" applyFont="1"/>
    <xf numFmtId="43" fontId="31" fillId="0" borderId="0" xfId="3" applyFont="1"/>
    <xf numFmtId="43" fontId="25" fillId="0" borderId="0" xfId="3" applyFont="1"/>
    <xf numFmtId="175" fontId="25" fillId="0" borderId="0" xfId="3" applyNumberFormat="1" applyFont="1"/>
    <xf numFmtId="175" fontId="19" fillId="0" borderId="0" xfId="3" applyNumberFormat="1" applyFont="1"/>
    <xf numFmtId="175" fontId="19" fillId="0" borderId="0" xfId="0" applyNumberFormat="1" applyFont="1" applyAlignment="1">
      <alignment horizontal="center"/>
    </xf>
    <xf numFmtId="175" fontId="50" fillId="11" borderId="41" xfId="3" applyNumberFormat="1" applyFont="1" applyFill="1" applyBorder="1" applyAlignment="1">
      <alignment horizontal="center"/>
    </xf>
    <xf numFmtId="175" fontId="25" fillId="0" borderId="0" xfId="3" applyNumberFormat="1" applyFont="1" applyBorder="1"/>
    <xf numFmtId="175" fontId="50" fillId="11" borderId="0" xfId="3" applyNumberFormat="1" applyFont="1" applyFill="1" applyBorder="1"/>
    <xf numFmtId="175" fontId="27" fillId="0" borderId="0" xfId="3" applyNumberFormat="1" applyFont="1" applyFill="1" applyBorder="1"/>
    <xf numFmtId="175" fontId="50" fillId="11" borderId="47" xfId="3" applyNumberFormat="1" applyFont="1" applyFill="1" applyBorder="1"/>
    <xf numFmtId="175" fontId="87" fillId="0" borderId="0" xfId="3" applyNumberFormat="1" applyFont="1"/>
    <xf numFmtId="175" fontId="36" fillId="0" borderId="0" xfId="3" applyNumberFormat="1" applyFont="1"/>
    <xf numFmtId="41" fontId="31" fillId="0" borderId="0" xfId="4" applyFont="1"/>
    <xf numFmtId="0" fontId="43" fillId="0" borderId="0" xfId="0" applyFont="1"/>
    <xf numFmtId="0" fontId="47" fillId="0" borderId="0" xfId="0" applyFont="1"/>
    <xf numFmtId="0" fontId="28" fillId="11" borderId="40" xfId="0" applyFont="1" applyFill="1" applyBorder="1" applyAlignment="1">
      <alignment horizontal="left" vertical="center"/>
    </xf>
    <xf numFmtId="0" fontId="28" fillId="11" borderId="41" xfId="0" applyFont="1" applyFill="1" applyBorder="1" applyAlignment="1">
      <alignment horizontal="left" vertical="center"/>
    </xf>
    <xf numFmtId="0" fontId="28" fillId="11" borderId="42" xfId="0" applyFont="1" applyFill="1" applyBorder="1" applyAlignment="1">
      <alignment horizontal="left" vertical="center"/>
    </xf>
    <xf numFmtId="9" fontId="31" fillId="3" borderId="0" xfId="89" applyFont="1" applyFill="1"/>
    <xf numFmtId="0" fontId="88" fillId="2" borderId="0" xfId="0" applyFont="1" applyFill="1"/>
    <xf numFmtId="0" fontId="89" fillId="2" borderId="0" xfId="2" applyFont="1" applyFill="1"/>
    <xf numFmtId="0" fontId="88" fillId="0" borderId="0" xfId="0" applyFont="1"/>
    <xf numFmtId="14" fontId="45" fillId="0" borderId="0" xfId="0" applyNumberFormat="1" applyFont="1" applyAlignment="1">
      <alignment horizontal="center"/>
    </xf>
    <xf numFmtId="14" fontId="45" fillId="0" borderId="0" xfId="0" applyNumberFormat="1" applyFont="1" applyAlignment="1">
      <alignment horizontal="right"/>
    </xf>
    <xf numFmtId="14" fontId="45" fillId="0" borderId="41" xfId="0" applyNumberFormat="1" applyFont="1" applyBorder="1" applyAlignment="1">
      <alignment horizontal="center"/>
    </xf>
    <xf numFmtId="41" fontId="34" fillId="2" borderId="3" xfId="4" applyFont="1" applyFill="1" applyBorder="1"/>
    <xf numFmtId="0" fontId="45" fillId="3" borderId="0" xfId="0" applyFont="1" applyFill="1" applyAlignment="1">
      <alignment horizontal="center"/>
    </xf>
    <xf numFmtId="0" fontId="90" fillId="0" borderId="0" xfId="0" applyFont="1" applyAlignment="1">
      <alignment horizontal="center"/>
    </xf>
    <xf numFmtId="0" fontId="65" fillId="3" borderId="0" xfId="2" applyFont="1" applyFill="1" applyAlignment="1">
      <alignment horizontal="center" vertical="center"/>
    </xf>
    <xf numFmtId="3" fontId="31" fillId="0" borderId="0" xfId="0" applyNumberFormat="1" applyFont="1" applyAlignment="1">
      <alignment horizontal="right"/>
    </xf>
    <xf numFmtId="0" fontId="31" fillId="0" borderId="44" xfId="0" applyFont="1" applyBorder="1" applyAlignment="1">
      <alignment horizontal="right" vertical="justify"/>
    </xf>
    <xf numFmtId="168" fontId="28" fillId="13" borderId="0" xfId="8" applyNumberFormat="1" applyFont="1" applyFill="1" applyBorder="1"/>
    <xf numFmtId="0" fontId="92" fillId="13" borderId="0" xfId="32" applyFont="1" applyFill="1" applyBorder="1" applyAlignment="1">
      <alignment horizontal="center"/>
    </xf>
    <xf numFmtId="0" fontId="45" fillId="0" borderId="44" xfId="0" applyFont="1" applyBorder="1" applyAlignment="1">
      <alignment horizontal="center"/>
    </xf>
    <xf numFmtId="0" fontId="12" fillId="3" borderId="0" xfId="0" applyFont="1" applyFill="1"/>
    <xf numFmtId="168" fontId="21" fillId="0" borderId="0" xfId="96" applyNumberFormat="1" applyFont="1" applyFill="1" applyBorder="1" applyAlignment="1">
      <alignment horizontal="center"/>
    </xf>
    <xf numFmtId="168" fontId="21" fillId="0" borderId="0" xfId="96" applyNumberFormat="1" applyFont="1" applyFill="1" applyBorder="1"/>
    <xf numFmtId="0" fontId="28" fillId="11" borderId="25" xfId="0" applyFont="1" applyFill="1" applyBorder="1" applyAlignment="1">
      <alignment horizontal="center" vertical="center" wrapText="1"/>
    </xf>
    <xf numFmtId="0" fontId="28" fillId="11" borderId="25" xfId="27" applyFont="1" applyFill="1" applyBorder="1" applyAlignment="1">
      <alignment horizontal="center" vertical="center" wrapText="1"/>
    </xf>
    <xf numFmtId="0" fontId="38" fillId="11" borderId="25" xfId="0" applyFont="1" applyFill="1" applyBorder="1" applyAlignment="1">
      <alignment vertical="center" wrapText="1"/>
    </xf>
    <xf numFmtId="0" fontId="31" fillId="2" borderId="0" xfId="0" applyFont="1" applyFill="1" applyAlignment="1">
      <alignment horizontal="right"/>
    </xf>
    <xf numFmtId="0" fontId="27" fillId="13" borderId="35" xfId="0" applyFont="1" applyFill="1" applyBorder="1" applyAlignment="1">
      <alignment horizontal="center" vertical="center"/>
    </xf>
    <xf numFmtId="0" fontId="93" fillId="2" borderId="3" xfId="0" applyFont="1" applyFill="1" applyBorder="1" applyAlignment="1">
      <alignment horizontal="justify" vertical="justify"/>
    </xf>
    <xf numFmtId="3" fontId="0" fillId="0" borderId="0" xfId="0" applyNumberFormat="1"/>
    <xf numFmtId="0" fontId="28" fillId="11" borderId="10" xfId="0" applyFont="1" applyFill="1" applyBorder="1" applyAlignment="1">
      <alignment horizontal="center" vertical="center"/>
    </xf>
    <xf numFmtId="0" fontId="31" fillId="0" borderId="0" xfId="0" applyFont="1" applyAlignment="1">
      <alignment horizontal="right"/>
    </xf>
    <xf numFmtId="0" fontId="31" fillId="0" borderId="48" xfId="0" applyFont="1" applyBorder="1" applyAlignment="1">
      <alignment horizontal="justify" vertical="justify" wrapText="1"/>
    </xf>
    <xf numFmtId="0" fontId="28" fillId="11" borderId="34" xfId="0" applyFont="1" applyFill="1" applyBorder="1"/>
    <xf numFmtId="0" fontId="59" fillId="3" borderId="0" xfId="2" applyFont="1" applyFill="1" applyAlignment="1">
      <alignment horizontal="right"/>
    </xf>
    <xf numFmtId="168" fontId="31" fillId="3" borderId="10" xfId="3" applyNumberFormat="1" applyFont="1" applyFill="1" applyBorder="1"/>
    <xf numFmtId="168" fontId="0" fillId="0" borderId="0" xfId="0" applyNumberFormat="1"/>
    <xf numFmtId="168" fontId="21" fillId="0" borderId="1" xfId="3" applyNumberFormat="1" applyFont="1" applyBorder="1" applyAlignment="1">
      <alignment horizontal="center" vertical="center" wrapText="1"/>
    </xf>
    <xf numFmtId="169" fontId="31" fillId="3" borderId="0" xfId="0" applyNumberFormat="1" applyFont="1" applyFill="1"/>
    <xf numFmtId="41" fontId="31" fillId="0" borderId="11" xfId="4" applyFont="1" applyFill="1" applyBorder="1"/>
    <xf numFmtId="0" fontId="31" fillId="0" borderId="10" xfId="0" applyFont="1" applyBorder="1"/>
    <xf numFmtId="41" fontId="31" fillId="0" borderId="10" xfId="4" applyFont="1" applyFill="1" applyBorder="1"/>
    <xf numFmtId="170" fontId="31" fillId="2" borderId="0" xfId="0" applyNumberFormat="1" applyFont="1" applyFill="1"/>
    <xf numFmtId="0" fontId="29" fillId="8" borderId="0" xfId="0" applyFont="1" applyFill="1" applyAlignment="1">
      <alignment horizontal="left"/>
    </xf>
    <xf numFmtId="41" fontId="21" fillId="0" borderId="0" xfId="4" applyFont="1" applyFill="1" applyBorder="1"/>
    <xf numFmtId="175" fontId="19" fillId="0" borderId="0" xfId="4" applyNumberFormat="1" applyFont="1" applyBorder="1"/>
    <xf numFmtId="175" fontId="21" fillId="0" borderId="0" xfId="4" applyNumberFormat="1" applyFont="1" applyBorder="1"/>
    <xf numFmtId="0" fontId="31" fillId="3" borderId="10" xfId="0" applyFont="1" applyFill="1" applyBorder="1" applyAlignment="1">
      <alignment vertical="center"/>
    </xf>
    <xf numFmtId="0" fontId="31" fillId="3" borderId="11" xfId="0" applyFont="1" applyFill="1" applyBorder="1" applyAlignment="1">
      <alignment vertical="center"/>
    </xf>
    <xf numFmtId="0" fontId="28" fillId="13" borderId="43" xfId="32" applyFont="1" applyFill="1" applyBorder="1" applyAlignment="1">
      <alignment horizontal="left"/>
    </xf>
    <xf numFmtId="168" fontId="28" fillId="13" borderId="44" xfId="8" applyNumberFormat="1" applyFont="1" applyFill="1" applyBorder="1"/>
    <xf numFmtId="0" fontId="48" fillId="2" borderId="0" xfId="0" applyFont="1" applyFill="1" applyAlignment="1">
      <alignment horizontal="left" wrapText="1"/>
    </xf>
    <xf numFmtId="0" fontId="29" fillId="8" borderId="0" xfId="0" applyFont="1" applyFill="1"/>
    <xf numFmtId="0" fontId="32" fillId="2" borderId="0" xfId="0" applyFont="1" applyFill="1"/>
    <xf numFmtId="41" fontId="21" fillId="0" borderId="76" xfId="4" applyFont="1" applyFill="1" applyBorder="1" applyAlignment="1">
      <alignment horizontal="center" vertical="center" wrapText="1"/>
    </xf>
    <xf numFmtId="0" fontId="65" fillId="0" borderId="0" xfId="2" applyFont="1" applyFill="1" applyAlignment="1">
      <alignment horizontal="left"/>
    </xf>
    <xf numFmtId="168" fontId="21" fillId="3" borderId="0" xfId="3" applyNumberFormat="1" applyFont="1" applyFill="1" applyBorder="1"/>
    <xf numFmtId="3" fontId="21" fillId="0" borderId="90" xfId="4" applyNumberFormat="1" applyFont="1" applyFill="1" applyBorder="1" applyAlignment="1">
      <alignment horizontal="right" vertical="center" wrapText="1"/>
    </xf>
    <xf numFmtId="0" fontId="28" fillId="11" borderId="30" xfId="0" applyFont="1" applyFill="1" applyBorder="1" applyAlignment="1">
      <alignment horizontal="center" vertical="center"/>
    </xf>
    <xf numFmtId="41" fontId="25" fillId="2" borderId="0" xfId="0" applyNumberFormat="1" applyFont="1" applyFill="1"/>
    <xf numFmtId="10" fontId="31" fillId="0" borderId="0" xfId="89" applyNumberFormat="1" applyFont="1" applyFill="1"/>
    <xf numFmtId="168" fontId="31" fillId="0" borderId="1" xfId="3" applyNumberFormat="1" applyFont="1" applyBorder="1" applyAlignment="1">
      <alignment vertical="center" wrapText="1"/>
    </xf>
    <xf numFmtId="168" fontId="31" fillId="8" borderId="0" xfId="0" applyNumberFormat="1" applyFont="1" applyFill="1"/>
    <xf numFmtId="41" fontId="12" fillId="0" borderId="0" xfId="4" applyFont="1" applyFill="1"/>
    <xf numFmtId="10" fontId="31" fillId="3" borderId="0" xfId="89" applyNumberFormat="1" applyFont="1" applyFill="1"/>
    <xf numFmtId="0" fontId="31" fillId="2" borderId="43" xfId="0" applyFont="1" applyFill="1" applyBorder="1" applyAlignment="1">
      <alignment horizontal="justify" vertical="justify"/>
    </xf>
    <xf numFmtId="0" fontId="28" fillId="11" borderId="9" xfId="0" applyFont="1" applyFill="1" applyBorder="1" applyAlignment="1">
      <alignment horizontal="center" vertical="center"/>
    </xf>
    <xf numFmtId="0" fontId="27" fillId="11" borderId="9" xfId="0" applyFont="1" applyFill="1" applyBorder="1" applyAlignment="1">
      <alignment horizontal="center" vertical="center"/>
    </xf>
    <xf numFmtId="41" fontId="72" fillId="11" borderId="3" xfId="4" applyFont="1" applyFill="1" applyBorder="1"/>
    <xf numFmtId="0" fontId="32" fillId="0" borderId="9" xfId="0" applyFont="1" applyBorder="1" applyAlignment="1">
      <alignment horizontal="center" vertical="center"/>
    </xf>
    <xf numFmtId="0" fontId="25" fillId="3" borderId="9" xfId="0" applyFont="1" applyFill="1" applyBorder="1"/>
    <xf numFmtId="168" fontId="29" fillId="2" borderId="0" xfId="3" applyNumberFormat="1" applyFont="1" applyFill="1" applyBorder="1"/>
    <xf numFmtId="168" fontId="28" fillId="11" borderId="1" xfId="3" applyNumberFormat="1" applyFont="1" applyFill="1" applyBorder="1" applyAlignment="1">
      <alignment vertical="center" wrapText="1"/>
    </xf>
    <xf numFmtId="0" fontId="31" fillId="2" borderId="40" xfId="0" applyFont="1" applyFill="1" applyBorder="1"/>
    <xf numFmtId="14" fontId="84" fillId="3" borderId="42" xfId="0" applyNumberFormat="1" applyFont="1" applyFill="1" applyBorder="1" applyAlignment="1">
      <alignment horizontal="center" vertical="center"/>
    </xf>
    <xf numFmtId="0" fontId="29" fillId="0" borderId="31" xfId="0" applyFont="1" applyBorder="1" applyAlignment="1">
      <alignment vertical="center"/>
    </xf>
    <xf numFmtId="14" fontId="45" fillId="0" borderId="33" xfId="0" applyNumberFormat="1" applyFont="1" applyBorder="1" applyAlignment="1">
      <alignment horizontal="center"/>
    </xf>
    <xf numFmtId="0" fontId="28" fillId="11" borderId="35" xfId="0" applyFont="1" applyFill="1" applyBorder="1" applyAlignment="1">
      <alignment horizontal="center"/>
    </xf>
    <xf numFmtId="0" fontId="31" fillId="2" borderId="37" xfId="0" applyFont="1" applyFill="1" applyBorder="1"/>
    <xf numFmtId="168" fontId="21" fillId="2" borderId="38" xfId="3" applyNumberFormat="1" applyFont="1" applyFill="1" applyBorder="1" applyAlignment="1">
      <alignment horizontal="center"/>
    </xf>
    <xf numFmtId="0" fontId="94" fillId="3" borderId="0" xfId="0" applyFont="1" applyFill="1"/>
    <xf numFmtId="0" fontId="95" fillId="2" borderId="0" xfId="0" applyFont="1" applyFill="1" applyAlignment="1">
      <alignment horizontal="center"/>
    </xf>
    <xf numFmtId="41" fontId="36" fillId="2" borderId="0" xfId="0" applyNumberFormat="1" applyFont="1" applyFill="1" applyAlignment="1">
      <alignment wrapText="1"/>
    </xf>
    <xf numFmtId="0" fontId="21" fillId="0" borderId="9" xfId="0" applyFont="1" applyBorder="1"/>
    <xf numFmtId="0" fontId="21" fillId="0" borderId="9" xfId="0" applyFont="1" applyBorder="1" applyAlignment="1">
      <alignment horizontal="center"/>
    </xf>
    <xf numFmtId="0" fontId="38" fillId="0" borderId="63" xfId="0" applyFont="1" applyBorder="1" applyAlignment="1">
      <alignment vertical="center" wrapText="1"/>
    </xf>
    <xf numFmtId="0" fontId="21" fillId="0" borderId="32" xfId="0" applyFont="1" applyBorder="1"/>
    <xf numFmtId="0" fontId="21" fillId="0" borderId="32" xfId="0" applyFont="1" applyBorder="1" applyAlignment="1">
      <alignment horizontal="center"/>
    </xf>
    <xf numFmtId="0" fontId="21" fillId="0" borderId="34" xfId="108" applyFont="1" applyBorder="1"/>
    <xf numFmtId="0" fontId="21" fillId="0" borderId="3" xfId="0" applyFont="1" applyBorder="1"/>
    <xf numFmtId="0" fontId="21" fillId="0" borderId="3" xfId="0" applyFont="1" applyBorder="1" applyAlignment="1">
      <alignment horizontal="center"/>
    </xf>
    <xf numFmtId="168" fontId="31" fillId="2" borderId="0" xfId="0" applyNumberFormat="1" applyFont="1" applyFill="1"/>
    <xf numFmtId="175" fontId="25" fillId="0" borderId="0" xfId="0" applyNumberFormat="1" applyFont="1"/>
    <xf numFmtId="0" fontId="34" fillId="2" borderId="43" xfId="0" applyFont="1" applyFill="1" applyBorder="1" applyAlignment="1">
      <alignment horizontal="center" vertical="center"/>
    </xf>
    <xf numFmtId="41" fontId="28" fillId="13" borderId="0" xfId="4" applyFont="1" applyFill="1" applyBorder="1" applyAlignment="1">
      <alignment horizontal="center"/>
    </xf>
    <xf numFmtId="168" fontId="31" fillId="0" borderId="22" xfId="3" applyNumberFormat="1" applyFont="1" applyFill="1" applyBorder="1"/>
    <xf numFmtId="0" fontId="31" fillId="2" borderId="31" xfId="0" applyFont="1" applyFill="1" applyBorder="1"/>
    <xf numFmtId="0" fontId="31" fillId="2" borderId="32" xfId="0" applyFont="1" applyFill="1" applyBorder="1"/>
    <xf numFmtId="0" fontId="31" fillId="2" borderId="33" xfId="0" applyFont="1" applyFill="1" applyBorder="1"/>
    <xf numFmtId="0" fontId="58" fillId="0" borderId="34" xfId="0" applyFont="1" applyBorder="1" applyAlignment="1">
      <alignment vertical="center"/>
    </xf>
    <xf numFmtId="0" fontId="31" fillId="2" borderId="35" xfId="0" applyFont="1" applyFill="1" applyBorder="1"/>
    <xf numFmtId="0" fontId="29" fillId="2" borderId="34" xfId="0" applyFont="1" applyFill="1" applyBorder="1" applyAlignment="1">
      <alignment vertical="center"/>
    </xf>
    <xf numFmtId="0" fontId="45" fillId="0" borderId="35" xfId="0" applyFont="1" applyBorder="1" applyAlignment="1">
      <alignment horizontal="center"/>
    </xf>
    <xf numFmtId="0" fontId="32" fillId="3" borderId="36" xfId="32" applyFont="1" applyFill="1" applyBorder="1" applyAlignment="1">
      <alignment horizontal="left"/>
    </xf>
    <xf numFmtId="0" fontId="32" fillId="3" borderId="34" xfId="34" applyFont="1" applyFill="1" applyBorder="1"/>
    <xf numFmtId="168" fontId="28" fillId="11" borderId="93" xfId="8" applyNumberFormat="1" applyFont="1" applyFill="1" applyBorder="1"/>
    <xf numFmtId="0" fontId="28" fillId="11" borderId="94" xfId="0" applyFont="1" applyFill="1" applyBorder="1" applyAlignment="1">
      <alignment horizontal="center" vertical="center"/>
    </xf>
    <xf numFmtId="168" fontId="28" fillId="11" borderId="97" xfId="8" applyNumberFormat="1" applyFont="1" applyFill="1" applyBorder="1"/>
    <xf numFmtId="0" fontId="61" fillId="2" borderId="37" xfId="0" applyFont="1" applyFill="1" applyBorder="1"/>
    <xf numFmtId="0" fontId="31" fillId="2" borderId="38" xfId="0" applyFont="1" applyFill="1" applyBorder="1"/>
    <xf numFmtId="0" fontId="31" fillId="2" borderId="39" xfId="0" applyFont="1" applyFill="1" applyBorder="1"/>
    <xf numFmtId="0" fontId="63" fillId="0" borderId="40" xfId="0" applyFont="1" applyBorder="1" applyAlignment="1">
      <alignment vertical="center"/>
    </xf>
    <xf numFmtId="0" fontId="34" fillId="0" borderId="41" xfId="0" applyFont="1" applyBorder="1"/>
    <xf numFmtId="0" fontId="31" fillId="3" borderId="42" xfId="0" applyFont="1" applyFill="1" applyBorder="1"/>
    <xf numFmtId="0" fontId="28" fillId="11" borderId="98" xfId="0" applyFont="1" applyFill="1" applyBorder="1"/>
    <xf numFmtId="41" fontId="28" fillId="11" borderId="98" xfId="4" applyFont="1" applyFill="1" applyBorder="1"/>
    <xf numFmtId="0" fontId="64" fillId="0" borderId="40" xfId="0" applyFont="1" applyBorder="1"/>
    <xf numFmtId="0" fontId="28" fillId="11" borderId="99" xfId="0" applyFont="1" applyFill="1" applyBorder="1" applyAlignment="1">
      <alignment horizontal="center" vertical="center"/>
    </xf>
    <xf numFmtId="41" fontId="28" fillId="11" borderId="48" xfId="4" applyFont="1" applyFill="1" applyBorder="1"/>
    <xf numFmtId="169" fontId="38" fillId="13" borderId="91" xfId="3" applyNumberFormat="1" applyFont="1" applyFill="1" applyBorder="1"/>
    <xf numFmtId="170" fontId="21" fillId="3" borderId="91" xfId="3" applyNumberFormat="1" applyFont="1" applyFill="1" applyBorder="1"/>
    <xf numFmtId="169" fontId="38" fillId="13" borderId="91" xfId="3" applyNumberFormat="1" applyFont="1" applyFill="1" applyBorder="1" applyAlignment="1">
      <alignment vertical="center"/>
    </xf>
    <xf numFmtId="0" fontId="31" fillId="0" borderId="91" xfId="0" applyFont="1" applyBorder="1" applyAlignment="1">
      <alignment horizontal="center"/>
    </xf>
    <xf numFmtId="0" fontId="31" fillId="3" borderId="91" xfId="0" applyFont="1" applyFill="1" applyBorder="1" applyAlignment="1">
      <alignment horizontal="center"/>
    </xf>
    <xf numFmtId="0" fontId="27" fillId="11" borderId="88" xfId="0" applyFont="1" applyFill="1" applyBorder="1" applyAlignment="1">
      <alignment vertical="center" wrapText="1"/>
    </xf>
    <xf numFmtId="0" fontId="28" fillId="11" borderId="88" xfId="0" applyFont="1" applyFill="1" applyBorder="1" applyAlignment="1">
      <alignment vertical="center"/>
    </xf>
    <xf numFmtId="0" fontId="28" fillId="11" borderId="89" xfId="0" applyFont="1" applyFill="1" applyBorder="1" applyAlignment="1">
      <alignment horizontal="center" vertical="center" wrapText="1"/>
    </xf>
    <xf numFmtId="0" fontId="38" fillId="13" borderId="88" xfId="0" applyFont="1" applyFill="1" applyBorder="1"/>
    <xf numFmtId="9" fontId="31" fillId="0" borderId="89" xfId="89" applyFont="1" applyFill="1" applyBorder="1" applyAlignment="1">
      <alignment horizontal="center"/>
    </xf>
    <xf numFmtId="0" fontId="31" fillId="3" borderId="88" xfId="0" applyFont="1" applyFill="1" applyBorder="1"/>
    <xf numFmtId="169" fontId="31" fillId="3" borderId="100" xfId="3" applyNumberFormat="1" applyFont="1" applyFill="1" applyBorder="1"/>
    <xf numFmtId="169" fontId="31" fillId="3" borderId="89" xfId="3" applyNumberFormat="1" applyFont="1" applyFill="1" applyBorder="1"/>
    <xf numFmtId="0" fontId="38" fillId="13" borderId="88" xfId="0" applyFont="1" applyFill="1" applyBorder="1" applyAlignment="1">
      <alignment wrapText="1"/>
    </xf>
    <xf numFmtId="0" fontId="21" fillId="3" borderId="88" xfId="0" applyFont="1" applyFill="1" applyBorder="1"/>
    <xf numFmtId="9" fontId="31" fillId="3" borderId="89" xfId="89" applyFont="1" applyFill="1" applyBorder="1"/>
    <xf numFmtId="0" fontId="31" fillId="3" borderId="100" xfId="0" applyFont="1" applyFill="1" applyBorder="1"/>
    <xf numFmtId="0" fontId="31" fillId="3" borderId="89" xfId="0" applyFont="1" applyFill="1" applyBorder="1"/>
    <xf numFmtId="0" fontId="31" fillId="0" borderId="89" xfId="0" applyFont="1" applyBorder="1"/>
    <xf numFmtId="0" fontId="59" fillId="3" borderId="88" xfId="0" applyFont="1" applyFill="1" applyBorder="1"/>
    <xf numFmtId="0" fontId="31" fillId="0" borderId="89" xfId="0" applyFont="1" applyBorder="1" applyAlignment="1">
      <alignment horizontal="center"/>
    </xf>
    <xf numFmtId="0" fontId="31" fillId="3" borderId="89" xfId="0" applyFont="1" applyFill="1" applyBorder="1" applyAlignment="1">
      <alignment horizontal="center"/>
    </xf>
    <xf numFmtId="0" fontId="34" fillId="3" borderId="91" xfId="0" applyFont="1" applyFill="1" applyBorder="1" applyAlignment="1">
      <alignment vertical="center"/>
    </xf>
    <xf numFmtId="0" fontId="96" fillId="0" borderId="0" xfId="0" applyFont="1"/>
    <xf numFmtId="170" fontId="19" fillId="0" borderId="0" xfId="6" applyNumberFormat="1" applyFont="1" applyFill="1" applyBorder="1"/>
    <xf numFmtId="173" fontId="26" fillId="10" borderId="0" xfId="90" applyNumberFormat="1" applyFont="1" applyFill="1" applyBorder="1" applyAlignment="1">
      <alignment vertical="center" wrapText="1"/>
    </xf>
    <xf numFmtId="0" fontId="29" fillId="0" borderId="40" xfId="0" applyFont="1" applyBorder="1" applyAlignment="1">
      <alignment vertical="center"/>
    </xf>
    <xf numFmtId="0" fontId="67" fillId="7" borderId="41" xfId="15" applyFont="1" applyFill="1" applyBorder="1" applyAlignment="1">
      <alignment vertical="center"/>
    </xf>
    <xf numFmtId="0" fontId="28" fillId="12" borderId="103" xfId="15" applyFont="1" applyFill="1" applyBorder="1"/>
    <xf numFmtId="0" fontId="31" fillId="0" borderId="40" xfId="0" applyFont="1" applyBorder="1"/>
    <xf numFmtId="0" fontId="34" fillId="3" borderId="46" xfId="0" applyFont="1" applyFill="1" applyBorder="1"/>
    <xf numFmtId="0" fontId="32" fillId="3" borderId="47" xfId="27" applyFont="1" applyFill="1" applyBorder="1" applyAlignment="1">
      <alignment horizontal="center"/>
    </xf>
    <xf numFmtId="170" fontId="21" fillId="3" borderId="65" xfId="3" applyNumberFormat="1" applyFont="1" applyFill="1" applyBorder="1"/>
    <xf numFmtId="170" fontId="21" fillId="3" borderId="64" xfId="3" applyNumberFormat="1" applyFont="1" applyFill="1" applyBorder="1"/>
    <xf numFmtId="0" fontId="28" fillId="11" borderId="41" xfId="0" applyFont="1" applyFill="1" applyBorder="1" applyAlignment="1">
      <alignment horizontal="center" vertical="center"/>
    </xf>
    <xf numFmtId="0" fontId="21" fillId="0" borderId="43" xfId="0" applyFont="1" applyBorder="1"/>
    <xf numFmtId="0" fontId="21" fillId="0" borderId="44" xfId="0" applyFont="1" applyBorder="1" applyAlignment="1">
      <alignment horizontal="left"/>
    </xf>
    <xf numFmtId="0" fontId="36" fillId="0" borderId="44" xfId="0" applyFont="1" applyBorder="1" applyAlignment="1">
      <alignment horizontal="left"/>
    </xf>
    <xf numFmtId="0" fontId="32" fillId="0" borderId="49" xfId="0" applyFont="1" applyBorder="1"/>
    <xf numFmtId="0" fontId="21" fillId="0" borderId="45" xfId="0" applyFont="1" applyBorder="1" applyAlignment="1">
      <alignment horizontal="left"/>
    </xf>
    <xf numFmtId="0" fontId="32" fillId="0" borderId="44" xfId="0" applyFont="1" applyBorder="1" applyAlignment="1">
      <alignment horizontal="left"/>
    </xf>
    <xf numFmtId="0" fontId="28" fillId="11" borderId="106" xfId="0" applyFont="1" applyFill="1" applyBorder="1" applyAlignment="1">
      <alignment horizontal="center" vertical="center" wrapText="1"/>
    </xf>
    <xf numFmtId="0" fontId="28" fillId="11" borderId="107" xfId="0" applyFont="1" applyFill="1" applyBorder="1" applyAlignment="1">
      <alignment horizontal="center" vertical="center" wrapText="1"/>
    </xf>
    <xf numFmtId="0" fontId="32" fillId="0" borderId="50" xfId="0" applyFont="1" applyBorder="1" applyAlignment="1">
      <alignment horizontal="left"/>
    </xf>
    <xf numFmtId="0" fontId="21" fillId="0" borderId="44" xfId="0" applyFont="1" applyBorder="1"/>
    <xf numFmtId="0" fontId="32" fillId="0" borderId="50" xfId="0" applyFont="1" applyBorder="1"/>
    <xf numFmtId="0" fontId="28" fillId="11" borderId="43" xfId="0" applyFont="1" applyFill="1" applyBorder="1" applyAlignment="1">
      <alignment vertical="center"/>
    </xf>
    <xf numFmtId="0" fontId="28" fillId="11" borderId="44" xfId="0" applyFont="1" applyFill="1" applyBorder="1" applyAlignment="1">
      <alignment vertical="center"/>
    </xf>
    <xf numFmtId="0" fontId="28" fillId="11" borderId="47" xfId="0" applyFont="1" applyFill="1" applyBorder="1" applyAlignment="1">
      <alignment horizontal="center"/>
    </xf>
    <xf numFmtId="168" fontId="28" fillId="11" borderId="47" xfId="96" applyNumberFormat="1" applyFont="1" applyFill="1" applyBorder="1"/>
    <xf numFmtId="0" fontId="28" fillId="11" borderId="48" xfId="0" applyFont="1" applyFill="1" applyBorder="1"/>
    <xf numFmtId="0" fontId="32" fillId="0" borderId="31" xfId="0" applyFont="1" applyBorder="1"/>
    <xf numFmtId="0" fontId="21" fillId="0" borderId="33" xfId="0" applyFont="1" applyBorder="1"/>
    <xf numFmtId="0" fontId="21" fillId="0" borderId="34" xfId="0" applyFont="1" applyBorder="1" applyAlignment="1">
      <alignment vertical="center"/>
    </xf>
    <xf numFmtId="0" fontId="32" fillId="0" borderId="35" xfId="0" applyFont="1" applyBorder="1"/>
    <xf numFmtId="0" fontId="28" fillId="11" borderId="109" xfId="0" applyFont="1" applyFill="1" applyBorder="1" applyAlignment="1">
      <alignment horizontal="center" vertical="center" wrapText="1"/>
    </xf>
    <xf numFmtId="0" fontId="28" fillId="11" borderId="96" xfId="0" applyFont="1" applyFill="1" applyBorder="1" applyAlignment="1">
      <alignment horizontal="center" vertical="center" wrapText="1"/>
    </xf>
    <xf numFmtId="0" fontId="21" fillId="0" borderId="34" xfId="0" applyFont="1" applyBorder="1"/>
    <xf numFmtId="0" fontId="21" fillId="0" borderId="35" xfId="0" applyFont="1" applyBorder="1"/>
    <xf numFmtId="0" fontId="32" fillId="0" borderId="34" xfId="0" applyFont="1" applyBorder="1"/>
    <xf numFmtId="168" fontId="21" fillId="0" borderId="35" xfId="96" applyNumberFormat="1" applyFont="1" applyFill="1" applyBorder="1"/>
    <xf numFmtId="0" fontId="38" fillId="11" borderId="35" xfId="0" applyFont="1" applyFill="1" applyBorder="1"/>
    <xf numFmtId="0" fontId="28" fillId="11" borderId="35" xfId="0" applyFont="1" applyFill="1" applyBorder="1"/>
    <xf numFmtId="0" fontId="28" fillId="11" borderId="38" xfId="0" applyFont="1" applyFill="1" applyBorder="1"/>
    <xf numFmtId="0" fontId="28" fillId="11" borderId="38" xfId="0" applyFont="1" applyFill="1" applyBorder="1" applyAlignment="1">
      <alignment horizontal="center"/>
    </xf>
    <xf numFmtId="168" fontId="28" fillId="11" borderId="83" xfId="96" applyNumberFormat="1" applyFont="1" applyFill="1" applyBorder="1"/>
    <xf numFmtId="0" fontId="28" fillId="11" borderId="110" xfId="0" applyFont="1" applyFill="1" applyBorder="1" applyAlignment="1">
      <alignment horizontal="left"/>
    </xf>
    <xf numFmtId="0" fontId="31" fillId="2" borderId="114" xfId="0" applyFont="1" applyFill="1" applyBorder="1"/>
    <xf numFmtId="0" fontId="31" fillId="2" borderId="115" xfId="0" applyFont="1" applyFill="1" applyBorder="1"/>
    <xf numFmtId="0" fontId="34" fillId="2" borderId="116" xfId="0" applyFont="1" applyFill="1" applyBorder="1" applyAlignment="1">
      <alignment horizontal="left" vertical="center" wrapText="1"/>
    </xf>
    <xf numFmtId="0" fontId="31" fillId="11" borderId="117" xfId="0" applyFont="1" applyFill="1" applyBorder="1" applyAlignment="1">
      <alignment vertical="justify" wrapText="1"/>
    </xf>
    <xf numFmtId="0" fontId="31" fillId="2" borderId="116" xfId="0" applyFont="1" applyFill="1" applyBorder="1" applyAlignment="1">
      <alignment horizontal="left" vertical="top" wrapText="1"/>
    </xf>
    <xf numFmtId="0" fontId="31" fillId="2" borderId="117" xfId="0" applyFont="1" applyFill="1" applyBorder="1" applyAlignment="1">
      <alignment horizontal="left" vertical="top" wrapText="1"/>
    </xf>
    <xf numFmtId="0" fontId="31" fillId="2" borderId="118" xfId="0" applyFont="1" applyFill="1" applyBorder="1" applyAlignment="1">
      <alignment vertical="top" wrapText="1"/>
    </xf>
    <xf numFmtId="0" fontId="31" fillId="2" borderId="119" xfId="0" applyFont="1" applyFill="1" applyBorder="1"/>
    <xf numFmtId="0" fontId="31" fillId="2" borderId="120" xfId="0" applyFont="1" applyFill="1" applyBorder="1" applyAlignment="1">
      <alignment vertical="top" wrapText="1"/>
    </xf>
    <xf numFmtId="41" fontId="28" fillId="11" borderId="47" xfId="4" applyFont="1" applyFill="1" applyBorder="1"/>
    <xf numFmtId="14" fontId="45" fillId="0" borderId="41" xfId="0" applyNumberFormat="1" applyFont="1" applyBorder="1" applyAlignment="1">
      <alignment horizontal="right"/>
    </xf>
    <xf numFmtId="0" fontId="31" fillId="2" borderId="42" xfId="0" applyFont="1" applyFill="1" applyBorder="1"/>
    <xf numFmtId="0" fontId="31" fillId="3" borderId="31" xfId="0" applyFont="1" applyFill="1" applyBorder="1" applyAlignment="1">
      <alignment horizontal="center"/>
    </xf>
    <xf numFmtId="14" fontId="45" fillId="3" borderId="32" xfId="0" applyNumberFormat="1" applyFont="1" applyFill="1" applyBorder="1" applyAlignment="1">
      <alignment horizontal="center"/>
    </xf>
    <xf numFmtId="0" fontId="45" fillId="3" borderId="33" xfId="0" applyFont="1" applyFill="1" applyBorder="1" applyAlignment="1">
      <alignment horizontal="center"/>
    </xf>
    <xf numFmtId="0" fontId="34" fillId="3" borderId="121" xfId="0" applyFont="1" applyFill="1" applyBorder="1"/>
    <xf numFmtId="0" fontId="28" fillId="11" borderId="122" xfId="0" applyFont="1" applyFill="1" applyBorder="1" applyAlignment="1">
      <alignment horizontal="center" vertical="center"/>
    </xf>
    <xf numFmtId="0" fontId="31" fillId="3" borderId="34" xfId="0" applyFont="1" applyFill="1" applyBorder="1"/>
    <xf numFmtId="1" fontId="31" fillId="3" borderId="35" xfId="4" applyNumberFormat="1" applyFont="1" applyFill="1" applyBorder="1"/>
    <xf numFmtId="41" fontId="31" fillId="3" borderId="35" xfId="4" applyFont="1" applyFill="1" applyBorder="1"/>
    <xf numFmtId="41" fontId="69" fillId="11" borderId="83" xfId="4" applyFont="1" applyFill="1" applyBorder="1" applyAlignment="1">
      <alignment horizontal="left"/>
    </xf>
    <xf numFmtId="41" fontId="69" fillId="11" borderId="110" xfId="4" applyFont="1" applyFill="1" applyBorder="1" applyAlignment="1">
      <alignment horizontal="left"/>
    </xf>
    <xf numFmtId="0" fontId="38" fillId="11" borderId="49" xfId="0" applyFont="1" applyFill="1" applyBorder="1"/>
    <xf numFmtId="0" fontId="28" fillId="11" borderId="45" xfId="0" applyFont="1" applyFill="1" applyBorder="1" applyAlignment="1">
      <alignment horizontal="center" vertical="center"/>
    </xf>
    <xf numFmtId="0" fontId="28" fillId="0" borderId="44" xfId="0" applyFont="1" applyBorder="1" applyAlignment="1">
      <alignment horizontal="center" vertical="center"/>
    </xf>
    <xf numFmtId="0" fontId="75" fillId="3" borderId="43" xfId="0" applyFont="1" applyFill="1" applyBorder="1"/>
    <xf numFmtId="41" fontId="69" fillId="11" borderId="47" xfId="4" applyFont="1" applyFill="1" applyBorder="1"/>
    <xf numFmtId="41" fontId="69" fillId="11" borderId="48" xfId="4" applyFont="1" applyFill="1" applyBorder="1"/>
    <xf numFmtId="0" fontId="34" fillId="3" borderId="49" xfId="0" applyFont="1" applyFill="1" applyBorder="1"/>
    <xf numFmtId="0" fontId="32" fillId="0" borderId="45" xfId="0" applyFont="1" applyBorder="1" applyAlignment="1">
      <alignment horizontal="center" vertical="center"/>
    </xf>
    <xf numFmtId="0" fontId="31" fillId="3" borderId="43" xfId="0" quotePrefix="1" applyFont="1" applyFill="1" applyBorder="1"/>
    <xf numFmtId="0" fontId="10" fillId="2" borderId="31" xfId="0" applyFont="1" applyFill="1" applyBorder="1"/>
    <xf numFmtId="0" fontId="45" fillId="2" borderId="32" xfId="0" applyFont="1" applyFill="1" applyBorder="1" applyAlignment="1">
      <alignment horizontal="center"/>
    </xf>
    <xf numFmtId="170" fontId="10" fillId="2" borderId="32" xfId="7" applyNumberFormat="1" applyFont="1" applyFill="1" applyBorder="1"/>
    <xf numFmtId="0" fontId="21" fillId="3" borderId="34" xfId="0" applyFont="1" applyFill="1" applyBorder="1"/>
    <xf numFmtId="41" fontId="28" fillId="13" borderId="35" xfId="4" applyFont="1" applyFill="1" applyBorder="1" applyAlignment="1">
      <alignment horizontal="center"/>
    </xf>
    <xf numFmtId="0" fontId="28" fillId="13" borderId="37" xfId="0" applyFont="1" applyFill="1" applyBorder="1"/>
    <xf numFmtId="0" fontId="28" fillId="13" borderId="38" xfId="0" applyFont="1" applyFill="1" applyBorder="1" applyAlignment="1">
      <alignment horizontal="center"/>
    </xf>
    <xf numFmtId="41" fontId="28" fillId="13" borderId="39" xfId="4" applyFont="1" applyFill="1" applyBorder="1" applyAlignment="1">
      <alignment horizontal="center"/>
    </xf>
    <xf numFmtId="0" fontId="25" fillId="2" borderId="31" xfId="0" applyFont="1" applyFill="1" applyBorder="1"/>
    <xf numFmtId="0" fontId="25" fillId="2" borderId="32" xfId="0" applyFont="1" applyFill="1" applyBorder="1"/>
    <xf numFmtId="0" fontId="28" fillId="11" borderId="121" xfId="0" applyFont="1" applyFill="1" applyBorder="1"/>
    <xf numFmtId="0" fontId="27" fillId="11" borderId="37" xfId="0" applyFont="1" applyFill="1" applyBorder="1"/>
    <xf numFmtId="0" fontId="25" fillId="3" borderId="38" xfId="0" applyFont="1" applyFill="1" applyBorder="1"/>
    <xf numFmtId="0" fontId="27" fillId="11" borderId="38" xfId="0" applyFont="1" applyFill="1" applyBorder="1"/>
    <xf numFmtId="41" fontId="28" fillId="11" borderId="39" xfId="4" applyFont="1" applyFill="1" applyBorder="1"/>
    <xf numFmtId="0" fontId="29" fillId="2" borderId="40" xfId="0" applyFont="1" applyFill="1" applyBorder="1"/>
    <xf numFmtId="0" fontId="21" fillId="2" borderId="35" xfId="0" applyFont="1" applyFill="1" applyBorder="1"/>
    <xf numFmtId="4" fontId="84" fillId="0" borderId="0" xfId="0" applyNumberFormat="1" applyFont="1"/>
    <xf numFmtId="4" fontId="0" fillId="0" borderId="0" xfId="0" applyNumberFormat="1" applyAlignment="1">
      <alignment horizontal="center" vertical="center" wrapText="1"/>
    </xf>
    <xf numFmtId="178" fontId="84" fillId="0" borderId="0" xfId="89" applyNumberFormat="1" applyFont="1" applyFill="1" applyBorder="1"/>
    <xf numFmtId="0" fontId="31" fillId="0" borderId="112" xfId="0" applyFont="1" applyBorder="1"/>
    <xf numFmtId="168" fontId="31" fillId="0" borderId="112" xfId="3" applyNumberFormat="1" applyFont="1" applyBorder="1" applyAlignment="1">
      <alignment horizontal="center"/>
    </xf>
    <xf numFmtId="168" fontId="38" fillId="0" borderId="112" xfId="3" applyNumberFormat="1" applyFont="1" applyBorder="1"/>
    <xf numFmtId="0" fontId="31" fillId="0" borderId="116" xfId="0" applyFont="1" applyBorder="1"/>
    <xf numFmtId="0" fontId="31" fillId="0" borderId="117" xfId="0" applyFont="1" applyBorder="1"/>
    <xf numFmtId="0" fontId="28" fillId="11" borderId="116" xfId="0" applyFont="1" applyFill="1" applyBorder="1" applyAlignment="1">
      <alignment vertical="center"/>
    </xf>
    <xf numFmtId="175" fontId="28" fillId="11" borderId="117" xfId="3" applyNumberFormat="1" applyFont="1" applyFill="1" applyBorder="1"/>
    <xf numFmtId="0" fontId="21" fillId="0" borderId="116" xfId="30" applyFont="1" applyBorder="1"/>
    <xf numFmtId="0" fontId="28" fillId="6" borderId="125" xfId="0" applyFont="1" applyFill="1" applyBorder="1" applyAlignment="1">
      <alignment vertical="center"/>
    </xf>
    <xf numFmtId="175" fontId="31" fillId="0" borderId="117" xfId="0" applyNumberFormat="1" applyFont="1" applyBorder="1" applyAlignment="1">
      <alignment vertical="center"/>
    </xf>
    <xf numFmtId="0" fontId="21" fillId="0" borderId="116" xfId="0" applyFont="1" applyBorder="1" applyAlignment="1">
      <alignment vertical="center" wrapText="1"/>
    </xf>
    <xf numFmtId="0" fontId="32" fillId="0" borderId="116" xfId="0" applyFont="1" applyBorder="1"/>
    <xf numFmtId="168" fontId="32" fillId="0" borderId="0" xfId="3" applyNumberFormat="1" applyFont="1" applyBorder="1"/>
    <xf numFmtId="168" fontId="38" fillId="0" borderId="0" xfId="0" applyNumberFormat="1" applyFont="1"/>
    <xf numFmtId="168" fontId="31" fillId="0" borderId="117" xfId="0" applyNumberFormat="1" applyFont="1" applyBorder="1"/>
    <xf numFmtId="0" fontId="31" fillId="0" borderId="118" xfId="0" applyFont="1" applyBorder="1"/>
    <xf numFmtId="0" fontId="31" fillId="0" borderId="119" xfId="0" applyFont="1" applyBorder="1"/>
    <xf numFmtId="168" fontId="36" fillId="0" borderId="119" xfId="3" applyNumberFormat="1" applyFont="1" applyBorder="1"/>
    <xf numFmtId="168" fontId="31" fillId="0" borderId="119" xfId="3" applyNumberFormat="1" applyFont="1" applyBorder="1"/>
    <xf numFmtId="168" fontId="38" fillId="0" borderId="119" xfId="3" applyNumberFormat="1" applyFont="1" applyBorder="1"/>
    <xf numFmtId="0" fontId="31" fillId="0" borderId="120" xfId="0" applyFont="1" applyBorder="1"/>
    <xf numFmtId="175" fontId="97" fillId="0" borderId="0" xfId="3" applyNumberFormat="1" applyFont="1"/>
    <xf numFmtId="168" fontId="45" fillId="0" borderId="0" xfId="3" applyNumberFormat="1" applyFont="1"/>
    <xf numFmtId="0" fontId="36" fillId="0" borderId="0" xfId="0" applyFont="1" applyAlignment="1">
      <alignment horizontal="center"/>
    </xf>
    <xf numFmtId="0" fontId="32" fillId="0" borderId="0" xfId="0" applyFont="1" applyAlignment="1">
      <alignment horizontal="center" vertical="center"/>
    </xf>
    <xf numFmtId="14" fontId="21" fillId="0" borderId="0" xfId="0" applyNumberFormat="1" applyFont="1"/>
    <xf numFmtId="3" fontId="21" fillId="0" borderId="0" xfId="0" applyNumberFormat="1" applyFont="1"/>
    <xf numFmtId="3" fontId="21" fillId="0" borderId="0" xfId="108" applyNumberFormat="1" applyFont="1"/>
    <xf numFmtId="14" fontId="21" fillId="0" borderId="0" xfId="0" applyNumberFormat="1" applyFont="1" applyAlignment="1">
      <alignment horizontal="center"/>
    </xf>
    <xf numFmtId="0" fontId="38" fillId="11" borderId="0" xfId="0" applyFont="1" applyFill="1" applyAlignment="1">
      <alignment horizontal="center"/>
    </xf>
    <xf numFmtId="0" fontId="28" fillId="11" borderId="0" xfId="0" applyFont="1" applyFill="1" applyAlignment="1">
      <alignment horizontal="center"/>
    </xf>
    <xf numFmtId="0" fontId="21" fillId="0" borderId="36" xfId="0" applyFont="1" applyBorder="1"/>
    <xf numFmtId="0" fontId="21" fillId="0" borderId="0" xfId="0" applyFont="1" applyAlignment="1">
      <alignment horizontal="left"/>
    </xf>
    <xf numFmtId="0" fontId="31" fillId="2" borderId="116" xfId="0" applyFont="1" applyFill="1" applyBorder="1" applyAlignment="1">
      <alignment vertical="top"/>
    </xf>
    <xf numFmtId="0" fontId="31" fillId="2" borderId="117" xfId="0" applyFont="1" applyFill="1" applyBorder="1" applyAlignment="1">
      <alignment vertical="top"/>
    </xf>
    <xf numFmtId="10" fontId="21" fillId="0" borderId="0" xfId="89" applyNumberFormat="1" applyFont="1" applyFill="1"/>
    <xf numFmtId="10" fontId="31" fillId="0" borderId="0" xfId="0" applyNumberFormat="1" applyFont="1"/>
    <xf numFmtId="10" fontId="21" fillId="0" borderId="0" xfId="0" applyNumberFormat="1" applyFont="1"/>
    <xf numFmtId="0" fontId="31" fillId="2" borderId="12" xfId="0" applyFont="1" applyFill="1" applyBorder="1"/>
    <xf numFmtId="0" fontId="31" fillId="2" borderId="9" xfId="0" applyFont="1" applyFill="1" applyBorder="1"/>
    <xf numFmtId="0" fontId="21" fillId="3" borderId="5" xfId="0" applyFont="1" applyFill="1" applyBorder="1"/>
    <xf numFmtId="0" fontId="28" fillId="11" borderId="13" xfId="0" applyFont="1" applyFill="1" applyBorder="1"/>
    <xf numFmtId="0" fontId="28" fillId="11" borderId="16" xfId="0" applyFont="1" applyFill="1" applyBorder="1"/>
    <xf numFmtId="41" fontId="28" fillId="11" borderId="16" xfId="4" applyFont="1" applyFill="1" applyBorder="1"/>
    <xf numFmtId="0" fontId="28" fillId="11" borderId="0" xfId="27" applyFont="1" applyFill="1" applyAlignment="1">
      <alignment horizontal="left"/>
    </xf>
    <xf numFmtId="0" fontId="28" fillId="11" borderId="0" xfId="27" quotePrefix="1" applyFont="1" applyFill="1" applyAlignment="1">
      <alignment horizontal="center"/>
    </xf>
    <xf numFmtId="0" fontId="21" fillId="3" borderId="0" xfId="27" applyFont="1" applyFill="1" applyAlignment="1">
      <alignment horizontal="left"/>
    </xf>
    <xf numFmtId="168" fontId="28" fillId="11" borderId="0" xfId="10" applyNumberFormat="1" applyFont="1" applyFill="1" applyBorder="1"/>
    <xf numFmtId="41" fontId="28" fillId="11" borderId="0" xfId="4" applyFont="1" applyFill="1" applyBorder="1"/>
    <xf numFmtId="0" fontId="25" fillId="2" borderId="130" xfId="0" applyFont="1" applyFill="1" applyBorder="1"/>
    <xf numFmtId="0" fontId="25" fillId="2" borderId="133" xfId="0" applyFont="1" applyFill="1" applyBorder="1"/>
    <xf numFmtId="0" fontId="45" fillId="3" borderId="134" xfId="0" applyFont="1" applyFill="1" applyBorder="1" applyAlignment="1">
      <alignment horizontal="center"/>
    </xf>
    <xf numFmtId="0" fontId="76" fillId="11" borderId="135" xfId="0" applyFont="1" applyFill="1" applyBorder="1"/>
    <xf numFmtId="0" fontId="27" fillId="11" borderId="136" xfId="0" applyFont="1" applyFill="1" applyBorder="1" applyAlignment="1">
      <alignment horizontal="center" vertical="center"/>
    </xf>
    <xf numFmtId="0" fontId="43" fillId="3" borderId="133" xfId="0" applyFont="1" applyFill="1" applyBorder="1"/>
    <xf numFmtId="0" fontId="27" fillId="0" borderId="134" xfId="0" applyFont="1" applyBorder="1" applyAlignment="1">
      <alignment horizontal="center" vertical="center"/>
    </xf>
    <xf numFmtId="0" fontId="50" fillId="11" borderId="133" xfId="0" applyFont="1" applyFill="1" applyBorder="1"/>
    <xf numFmtId="0" fontId="76" fillId="11" borderId="134" xfId="0" applyFont="1" applyFill="1" applyBorder="1"/>
    <xf numFmtId="0" fontId="73" fillId="3" borderId="133" xfId="0" applyFont="1" applyFill="1" applyBorder="1"/>
    <xf numFmtId="0" fontId="25" fillId="3" borderId="134" xfId="0" applyFont="1" applyFill="1" applyBorder="1"/>
    <xf numFmtId="0" fontId="25" fillId="3" borderId="133" xfId="0" applyFont="1" applyFill="1" applyBorder="1"/>
    <xf numFmtId="0" fontId="25" fillId="0" borderId="133" xfId="0" applyFont="1" applyBorder="1"/>
    <xf numFmtId="0" fontId="27" fillId="11" borderId="137" xfId="0" applyFont="1" applyFill="1" applyBorder="1"/>
    <xf numFmtId="41" fontId="72" fillId="11" borderId="138" xfId="4" applyFont="1" applyFill="1" applyBorder="1"/>
    <xf numFmtId="0" fontId="25" fillId="3" borderId="139" xfId="0" applyFont="1" applyFill="1" applyBorder="1"/>
    <xf numFmtId="0" fontId="25" fillId="3" borderId="140" xfId="0" applyFont="1" applyFill="1" applyBorder="1"/>
    <xf numFmtId="0" fontId="25" fillId="3" borderId="141" xfId="0" applyFont="1" applyFill="1" applyBorder="1"/>
    <xf numFmtId="14" fontId="28" fillId="11" borderId="1" xfId="0" applyNumberFormat="1" applyFont="1" applyFill="1" applyBorder="1" applyAlignment="1">
      <alignment horizontal="center" vertical="center"/>
    </xf>
    <xf numFmtId="0" fontId="21" fillId="0" borderId="0" xfId="0" applyFont="1" applyAlignment="1">
      <alignment horizontal="center"/>
    </xf>
    <xf numFmtId="169" fontId="0" fillId="0" borderId="0" xfId="3" applyNumberFormat="1" applyFont="1"/>
    <xf numFmtId="3" fontId="98" fillId="0" borderId="0" xfId="0" applyNumberFormat="1" applyFont="1" applyAlignment="1">
      <alignment vertical="top"/>
    </xf>
    <xf numFmtId="169" fontId="0" fillId="0" borderId="0" xfId="0" applyNumberFormat="1"/>
    <xf numFmtId="0" fontId="32" fillId="0" borderId="36" xfId="0" applyFont="1" applyBorder="1" applyAlignment="1">
      <alignment horizontal="center"/>
    </xf>
    <xf numFmtId="168" fontId="21" fillId="2" borderId="0" xfId="3" applyNumberFormat="1" applyFont="1" applyFill="1"/>
    <xf numFmtId="0" fontId="28" fillId="11" borderId="86" xfId="0" applyFont="1" applyFill="1" applyBorder="1" applyAlignment="1">
      <alignment horizontal="center" vertical="center" wrapText="1"/>
    </xf>
    <xf numFmtId="14" fontId="28" fillId="11" borderId="86" xfId="0" applyNumberFormat="1" applyFont="1" applyFill="1" applyBorder="1" applyAlignment="1">
      <alignment horizontal="center" vertical="center" wrapText="1"/>
    </xf>
    <xf numFmtId="0" fontId="25" fillId="3" borderId="32" xfId="0" applyFont="1" applyFill="1" applyBorder="1"/>
    <xf numFmtId="0" fontId="25" fillId="0" borderId="32" xfId="0" applyFont="1" applyBorder="1"/>
    <xf numFmtId="0" fontId="45" fillId="2" borderId="41" xfId="0" applyFont="1" applyFill="1" applyBorder="1" applyAlignment="1">
      <alignment horizontal="center"/>
    </xf>
    <xf numFmtId="0" fontId="28" fillId="0" borderId="0" xfId="0" applyFont="1" applyAlignment="1">
      <alignment horizontal="center" vertical="center"/>
    </xf>
    <xf numFmtId="43" fontId="0" fillId="0" borderId="0" xfId="3" applyFont="1"/>
    <xf numFmtId="43" fontId="0" fillId="0" borderId="0" xfId="0" applyNumberFormat="1"/>
    <xf numFmtId="169" fontId="0" fillId="0" borderId="0" xfId="3" applyNumberFormat="1" applyFont="1" applyFill="1"/>
    <xf numFmtId="174" fontId="45" fillId="2" borderId="0" xfId="89" applyNumberFormat="1" applyFont="1" applyFill="1"/>
    <xf numFmtId="0" fontId="31" fillId="11" borderId="117" xfId="0" applyFont="1" applyFill="1" applyBorder="1"/>
    <xf numFmtId="168" fontId="38" fillId="11" borderId="9" xfId="110" applyNumberFormat="1" applyFont="1" applyFill="1" applyBorder="1"/>
    <xf numFmtId="0" fontId="34" fillId="2" borderId="116" xfId="0" applyFont="1" applyFill="1" applyBorder="1"/>
    <xf numFmtId="168" fontId="31" fillId="2" borderId="0" xfId="110" applyNumberFormat="1" applyFont="1" applyFill="1" applyBorder="1" applyAlignment="1"/>
    <xf numFmtId="168" fontId="31" fillId="2" borderId="0" xfId="110" applyNumberFormat="1" applyFont="1" applyFill="1" applyBorder="1" applyAlignment="1">
      <alignment horizontal="left" vertical="top" wrapText="1"/>
    </xf>
    <xf numFmtId="41" fontId="28" fillId="14" borderId="20" xfId="4" applyFont="1" applyFill="1" applyBorder="1" applyAlignment="1">
      <alignment vertical="center" wrapText="1"/>
    </xf>
    <xf numFmtId="179" fontId="0" fillId="0" borderId="0" xfId="0" applyNumberFormat="1"/>
    <xf numFmtId="0" fontId="25" fillId="3" borderId="145" xfId="0" applyFont="1" applyFill="1" applyBorder="1"/>
    <xf numFmtId="0" fontId="25" fillId="0" borderId="145" xfId="0" applyFont="1" applyBorder="1"/>
    <xf numFmtId="0" fontId="43" fillId="3" borderId="145" xfId="0" applyFont="1" applyFill="1" applyBorder="1"/>
    <xf numFmtId="168" fontId="25" fillId="3" borderId="145" xfId="0" applyNumberFormat="1" applyFont="1" applyFill="1" applyBorder="1"/>
    <xf numFmtId="10" fontId="31" fillId="0" borderId="0" xfId="89" applyNumberFormat="1" applyFont="1"/>
    <xf numFmtId="1" fontId="45" fillId="0" borderId="0" xfId="0" applyNumberFormat="1" applyFont="1"/>
    <xf numFmtId="0" fontId="84" fillId="0" borderId="42" xfId="0" applyFont="1" applyBorder="1" applyAlignment="1">
      <alignment horizontal="center"/>
    </xf>
    <xf numFmtId="175" fontId="25" fillId="0" borderId="41" xfId="3" applyNumberFormat="1" applyFont="1" applyBorder="1" applyAlignment="1">
      <alignment horizontal="center"/>
    </xf>
    <xf numFmtId="175" fontId="27" fillId="11" borderId="0" xfId="3" applyNumberFormat="1" applyFont="1" applyFill="1" applyBorder="1"/>
    <xf numFmtId="183" fontId="84" fillId="0" borderId="0" xfId="89" applyNumberFormat="1" applyFont="1" applyFill="1" applyBorder="1"/>
    <xf numFmtId="1" fontId="45" fillId="2" borderId="0" xfId="0" applyNumberFormat="1" applyFont="1" applyFill="1"/>
    <xf numFmtId="1" fontId="47" fillId="0" borderId="0" xfId="0" applyNumberFormat="1" applyFont="1" applyAlignment="1">
      <alignment vertical="center"/>
    </xf>
    <xf numFmtId="1" fontId="47" fillId="0" borderId="0" xfId="89" applyNumberFormat="1" applyFont="1" applyFill="1" applyAlignment="1">
      <alignment vertical="center"/>
    </xf>
    <xf numFmtId="1" fontId="0" fillId="0" borderId="0" xfId="0" applyNumberFormat="1" applyAlignment="1">
      <alignment horizontal="center" vertical="center" wrapText="1"/>
    </xf>
    <xf numFmtId="2" fontId="47" fillId="0" borderId="0" xfId="0" applyNumberFormat="1" applyFont="1"/>
    <xf numFmtId="10" fontId="21" fillId="0" borderId="0" xfId="89" applyNumberFormat="1" applyFont="1"/>
    <xf numFmtId="4" fontId="101" fillId="0" borderId="0" xfId="0" applyNumberFormat="1" applyFont="1"/>
    <xf numFmtId="169" fontId="21" fillId="0" borderId="91" xfId="3" applyNumberFormat="1" applyFont="1" applyFill="1" applyBorder="1"/>
    <xf numFmtId="168" fontId="31" fillId="3" borderId="25" xfId="3" applyNumberFormat="1" applyFont="1" applyFill="1" applyBorder="1"/>
    <xf numFmtId="0" fontId="56" fillId="0" borderId="34" xfId="0" applyFont="1" applyBorder="1"/>
    <xf numFmtId="41" fontId="48" fillId="3" borderId="0" xfId="4" applyFont="1" applyFill="1" applyBorder="1"/>
    <xf numFmtId="0" fontId="56" fillId="0" borderId="0" xfId="0" applyFont="1"/>
    <xf numFmtId="41" fontId="48" fillId="0" borderId="0" xfId="4" applyFont="1" applyBorder="1" applyAlignment="1">
      <alignment horizontal="right"/>
    </xf>
    <xf numFmtId="0" fontId="55" fillId="2" borderId="41" xfId="0" applyFont="1" applyFill="1" applyBorder="1" applyAlignment="1">
      <alignment horizontal="center" vertical="center"/>
    </xf>
    <xf numFmtId="0" fontId="48" fillId="2" borderId="34" xfId="0" applyFont="1" applyFill="1" applyBorder="1"/>
    <xf numFmtId="41" fontId="48" fillId="2" borderId="0" xfId="4" applyFont="1" applyFill="1" applyBorder="1" applyAlignment="1">
      <alignment horizontal="center" wrapText="1"/>
    </xf>
    <xf numFmtId="0" fontId="55" fillId="0" borderId="34" xfId="0" applyFont="1" applyBorder="1"/>
    <xf numFmtId="3" fontId="48" fillId="2" borderId="0" xfId="0" applyNumberFormat="1" applyFont="1" applyFill="1" applyAlignment="1">
      <alignment horizontal="right"/>
    </xf>
    <xf numFmtId="0" fontId="55" fillId="2" borderId="123" xfId="0" applyFont="1" applyFill="1" applyBorder="1" applyAlignment="1">
      <alignment horizontal="center"/>
    </xf>
    <xf numFmtId="41" fontId="36" fillId="3" borderId="0" xfId="0" applyNumberFormat="1" applyFont="1" applyFill="1"/>
    <xf numFmtId="169" fontId="36" fillId="3" borderId="0" xfId="0" applyNumberFormat="1" applyFont="1" applyFill="1"/>
    <xf numFmtId="170" fontId="36" fillId="3" borderId="0" xfId="0" applyNumberFormat="1" applyFont="1" applyFill="1"/>
    <xf numFmtId="17" fontId="31" fillId="0" borderId="0" xfId="0" applyNumberFormat="1" applyFont="1"/>
    <xf numFmtId="16" fontId="21" fillId="2" borderId="0" xfId="0" applyNumberFormat="1" applyFont="1" applyFill="1" applyAlignment="1">
      <alignment horizontal="center" vertical="center" wrapText="1"/>
    </xf>
    <xf numFmtId="14" fontId="45" fillId="2" borderId="32" xfId="0" applyNumberFormat="1" applyFont="1" applyFill="1" applyBorder="1" applyAlignment="1">
      <alignment horizontal="center" vertical="center"/>
    </xf>
    <xf numFmtId="0" fontId="84" fillId="2" borderId="32" xfId="0" applyFont="1" applyFill="1" applyBorder="1" applyAlignment="1">
      <alignment horizontal="center"/>
    </xf>
    <xf numFmtId="3" fontId="21" fillId="0" borderId="87" xfId="0" applyNumberFormat="1" applyFont="1" applyBorder="1"/>
    <xf numFmtId="0" fontId="84" fillId="2" borderId="33" xfId="0" applyFont="1" applyFill="1" applyBorder="1" applyAlignment="1">
      <alignment horizontal="center"/>
    </xf>
    <xf numFmtId="10" fontId="45" fillId="0" borderId="0" xfId="89" applyNumberFormat="1" applyFont="1"/>
    <xf numFmtId="0" fontId="35" fillId="0" borderId="0" xfId="2" applyFont="1" applyFill="1" applyBorder="1" applyAlignment="1">
      <alignment horizontal="center"/>
    </xf>
    <xf numFmtId="168" fontId="31" fillId="0" borderId="0" xfId="3" applyNumberFormat="1" applyFont="1" applyFill="1" applyBorder="1"/>
    <xf numFmtId="9" fontId="29" fillId="2" borderId="43" xfId="89" applyFont="1" applyFill="1" applyBorder="1" applyAlignment="1"/>
    <xf numFmtId="9" fontId="29" fillId="2" borderId="0" xfId="89" applyFont="1" applyFill="1" applyBorder="1" applyAlignment="1"/>
    <xf numFmtId="3" fontId="21" fillId="0" borderId="90" xfId="115" applyNumberFormat="1" applyFont="1" applyFill="1" applyBorder="1" applyAlignment="1">
      <alignment horizontal="right" vertical="center" wrapText="1"/>
    </xf>
    <xf numFmtId="168" fontId="102" fillId="0" borderId="0" xfId="3" applyNumberFormat="1" applyFont="1" applyFill="1" applyBorder="1"/>
    <xf numFmtId="9" fontId="31" fillId="0" borderId="0" xfId="89" applyFont="1"/>
    <xf numFmtId="177" fontId="32" fillId="0" borderId="0" xfId="3" applyNumberFormat="1" applyFont="1" applyBorder="1"/>
    <xf numFmtId="174" fontId="25" fillId="0" borderId="0" xfId="89" applyNumberFormat="1" applyFont="1"/>
    <xf numFmtId="168" fontId="21" fillId="0" borderId="25" xfId="3" applyNumberFormat="1" applyFont="1" applyBorder="1"/>
    <xf numFmtId="10" fontId="25" fillId="2" borderId="0" xfId="89" applyNumberFormat="1" applyFont="1" applyFill="1"/>
    <xf numFmtId="179" fontId="25" fillId="2" borderId="0" xfId="0" applyNumberFormat="1" applyFont="1" applyFill="1"/>
    <xf numFmtId="9" fontId="25" fillId="3" borderId="0" xfId="89" applyFont="1" applyFill="1"/>
    <xf numFmtId="0" fontId="76" fillId="11" borderId="40" xfId="0" applyFont="1" applyFill="1" applyBorder="1" applyAlignment="1">
      <alignment horizontal="center" vertical="center"/>
    </xf>
    <xf numFmtId="0" fontId="20" fillId="0" borderId="43" xfId="0" applyFont="1" applyBorder="1"/>
    <xf numFmtId="0" fontId="50" fillId="11" borderId="43" xfId="0" applyFont="1" applyFill="1" applyBorder="1"/>
    <xf numFmtId="0" fontId="27" fillId="0" borderId="43" xfId="0" applyFont="1" applyBorder="1"/>
    <xf numFmtId="0" fontId="74" fillId="0" borderId="43" xfId="0" applyFont="1" applyBorder="1"/>
    <xf numFmtId="0" fontId="50" fillId="11" borderId="46" xfId="0" applyFont="1" applyFill="1" applyBorder="1"/>
    <xf numFmtId="0" fontId="57" fillId="0" borderId="3" xfId="0" applyFont="1" applyBorder="1" applyAlignment="1">
      <alignment horizontal="center" vertical="justify" wrapText="1"/>
    </xf>
    <xf numFmtId="0" fontId="48" fillId="0" borderId="0" xfId="0" applyFont="1" applyAlignment="1">
      <alignment horizontal="justify" vertical="justify"/>
    </xf>
    <xf numFmtId="0" fontId="57" fillId="2" borderId="3" xfId="0" applyFont="1" applyFill="1" applyBorder="1" applyAlignment="1">
      <alignment horizontal="justify" vertical="justify"/>
    </xf>
    <xf numFmtId="0" fontId="57" fillId="0" borderId="3" xfId="0" applyFont="1" applyBorder="1" applyAlignment="1">
      <alignment horizontal="justify" vertical="justify" wrapText="1"/>
    </xf>
    <xf numFmtId="0" fontId="84" fillId="2" borderId="0" xfId="0" applyFont="1" applyFill="1" applyAlignment="1">
      <alignment horizontal="justify" vertical="justify"/>
    </xf>
    <xf numFmtId="168" fontId="84" fillId="2" borderId="0" xfId="3" applyNumberFormat="1" applyFont="1" applyFill="1"/>
    <xf numFmtId="168" fontId="84" fillId="0" borderId="0" xfId="3" applyNumberFormat="1" applyFont="1" applyFill="1" applyBorder="1"/>
    <xf numFmtId="179" fontId="25" fillId="3" borderId="0" xfId="0" applyNumberFormat="1" applyFont="1" applyFill="1"/>
    <xf numFmtId="172" fontId="25" fillId="0" borderId="0" xfId="0" applyNumberFormat="1" applyFont="1"/>
    <xf numFmtId="174" fontId="31" fillId="0" borderId="0" xfId="89" applyNumberFormat="1" applyFont="1"/>
    <xf numFmtId="179" fontId="25" fillId="3" borderId="0" xfId="89" applyNumberFormat="1" applyFont="1" applyFill="1"/>
    <xf numFmtId="168" fontId="25" fillId="3" borderId="0" xfId="0" applyNumberFormat="1" applyFont="1" applyFill="1"/>
    <xf numFmtId="0" fontId="65" fillId="3" borderId="0" xfId="2" applyFont="1" applyFill="1" applyBorder="1" applyAlignment="1">
      <alignment horizontal="center" vertical="center"/>
    </xf>
    <xf numFmtId="0" fontId="25" fillId="0" borderId="0" xfId="0" applyFont="1" applyAlignment="1">
      <alignment horizontal="right"/>
    </xf>
    <xf numFmtId="0" fontId="20" fillId="0" borderId="0" xfId="92" applyFont="1" applyAlignment="1">
      <alignment vertical="center"/>
    </xf>
    <xf numFmtId="0" fontId="19" fillId="0" borderId="0" xfId="92" applyFont="1" applyAlignment="1">
      <alignment vertical="center"/>
    </xf>
    <xf numFmtId="0" fontId="23" fillId="0" borderId="0" xfId="92" applyFont="1" applyAlignment="1">
      <alignment horizontal="left" vertical="center"/>
    </xf>
    <xf numFmtId="0" fontId="19" fillId="0" borderId="0" xfId="92" applyFont="1" applyAlignment="1">
      <alignment horizontal="left" vertical="center"/>
    </xf>
    <xf numFmtId="0" fontId="20" fillId="0" borderId="0" xfId="92" applyFont="1" applyAlignment="1">
      <alignment horizontal="left" vertical="center"/>
    </xf>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Alignment="1">
      <alignment horizontal="right" vertical="center"/>
    </xf>
    <xf numFmtId="0" fontId="52" fillId="0" borderId="0" xfId="0" applyFont="1" applyAlignment="1">
      <alignment vertical="center"/>
    </xf>
    <xf numFmtId="0" fontId="25" fillId="0" borderId="0" xfId="0" applyFont="1" applyAlignment="1">
      <alignment horizontal="right" vertical="center"/>
    </xf>
    <xf numFmtId="0" fontId="53" fillId="0" borderId="0" xfId="0" applyFont="1" applyAlignment="1">
      <alignment vertical="center"/>
    </xf>
    <xf numFmtId="0" fontId="43" fillId="0" borderId="0" xfId="0" applyFont="1" applyAlignment="1">
      <alignment horizontal="left"/>
    </xf>
    <xf numFmtId="179" fontId="19" fillId="0" borderId="0" xfId="0" applyNumberFormat="1" applyFont="1"/>
    <xf numFmtId="179" fontId="25" fillId="0" borderId="0" xfId="0" applyNumberFormat="1" applyFont="1"/>
    <xf numFmtId="41" fontId="29" fillId="2" borderId="0" xfId="4" applyFont="1" applyFill="1"/>
    <xf numFmtId="0" fontId="28" fillId="11" borderId="47" xfId="0" applyFont="1" applyFill="1" applyBorder="1"/>
    <xf numFmtId="0" fontId="21" fillId="0" borderId="0" xfId="108" applyFont="1" applyAlignment="1">
      <alignment horizontal="center"/>
    </xf>
    <xf numFmtId="41" fontId="0" fillId="0" borderId="0" xfId="4" applyFont="1"/>
    <xf numFmtId="0" fontId="21" fillId="2" borderId="0" xfId="0" applyFont="1" applyFill="1" applyAlignment="1">
      <alignment horizontal="left" wrapText="1"/>
    </xf>
    <xf numFmtId="168" fontId="21" fillId="2" borderId="0" xfId="0" applyNumberFormat="1" applyFont="1" applyFill="1" applyAlignment="1">
      <alignment horizontal="center"/>
    </xf>
    <xf numFmtId="175" fontId="36" fillId="0" borderId="0" xfId="4" applyNumberFormat="1" applyFont="1" applyBorder="1"/>
    <xf numFmtId="0" fontId="103" fillId="0" borderId="0" xfId="0" applyFont="1" applyAlignment="1">
      <alignment horizontal="center"/>
    </xf>
    <xf numFmtId="9" fontId="29" fillId="2" borderId="34" xfId="89" applyFont="1" applyFill="1" applyBorder="1" applyAlignment="1"/>
    <xf numFmtId="168" fontId="28" fillId="11" borderId="9" xfId="3" applyNumberFormat="1" applyFont="1" applyFill="1" applyBorder="1"/>
    <xf numFmtId="0" fontId="63" fillId="0" borderId="0" xfId="32" applyFont="1" applyAlignment="1"/>
    <xf numFmtId="0" fontId="33" fillId="0" borderId="0" xfId="0" applyFont="1" applyAlignment="1">
      <alignment horizontal="right"/>
    </xf>
    <xf numFmtId="41" fontId="38" fillId="0" borderId="0" xfId="0" applyNumberFormat="1" applyFont="1"/>
    <xf numFmtId="2" fontId="31" fillId="2" borderId="0" xfId="0" applyNumberFormat="1" applyFont="1" applyFill="1"/>
    <xf numFmtId="10" fontId="31" fillId="2" borderId="0" xfId="0" applyNumberFormat="1" applyFont="1" applyFill="1"/>
    <xf numFmtId="174" fontId="31" fillId="2" borderId="0" xfId="89" applyNumberFormat="1" applyFont="1" applyFill="1"/>
    <xf numFmtId="10" fontId="31" fillId="0" borderId="1" xfId="89" applyNumberFormat="1" applyFont="1" applyBorder="1" applyAlignment="1">
      <alignment horizontal="center" vertical="center" wrapText="1"/>
    </xf>
    <xf numFmtId="0" fontId="21" fillId="3" borderId="0" xfId="0" applyFont="1" applyFill="1" applyAlignment="1">
      <alignment horizontal="center" vertical="center"/>
    </xf>
    <xf numFmtId="184" fontId="21" fillId="0" borderId="0" xfId="0" applyNumberFormat="1" applyFont="1"/>
    <xf numFmtId="172" fontId="21" fillId="0" borderId="0" xfId="4" applyNumberFormat="1" applyFont="1" applyFill="1"/>
    <xf numFmtId="41" fontId="21" fillId="0" borderId="0" xfId="4" applyFont="1" applyFill="1"/>
    <xf numFmtId="2" fontId="21" fillId="0" borderId="0" xfId="89" applyNumberFormat="1" applyFont="1"/>
    <xf numFmtId="10" fontId="21" fillId="0" borderId="0" xfId="89" applyNumberFormat="1" applyFont="1" applyAlignment="1">
      <alignment horizontal="center"/>
    </xf>
    <xf numFmtId="3" fontId="91" fillId="0" borderId="0" xfId="0" applyNumberFormat="1" applyFont="1" applyAlignment="1">
      <alignment horizontal="right" vertical="center" wrapText="1"/>
    </xf>
    <xf numFmtId="3" fontId="40" fillId="0" borderId="0" xfId="0" applyNumberFormat="1" applyFont="1" applyAlignment="1">
      <alignment vertical="center"/>
    </xf>
    <xf numFmtId="3" fontId="38" fillId="0" borderId="0" xfId="0" applyNumberFormat="1" applyFont="1"/>
    <xf numFmtId="3" fontId="31" fillId="0" borderId="43" xfId="0" applyNumberFormat="1" applyFont="1" applyBorder="1"/>
    <xf numFmtId="171" fontId="21" fillId="0" borderId="0" xfId="0" applyNumberFormat="1" applyFont="1" applyAlignment="1">
      <alignment horizontal="right"/>
    </xf>
    <xf numFmtId="171" fontId="21" fillId="0" borderId="0" xfId="108" applyNumberFormat="1" applyFont="1" applyAlignment="1">
      <alignment horizontal="right"/>
    </xf>
    <xf numFmtId="14" fontId="21" fillId="0" borderId="0" xfId="108" applyNumberFormat="1" applyFont="1" applyAlignment="1">
      <alignment horizontal="right"/>
    </xf>
    <xf numFmtId="14" fontId="21" fillId="0" borderId="0" xfId="0" applyNumberFormat="1" applyFont="1" applyAlignment="1">
      <alignment horizontal="right"/>
    </xf>
    <xf numFmtId="171" fontId="45" fillId="0" borderId="41" xfId="0" applyNumberFormat="1" applyFont="1" applyBorder="1" applyAlignment="1">
      <alignment horizontal="center"/>
    </xf>
    <xf numFmtId="41" fontId="84" fillId="0" borderId="0" xfId="4" applyFont="1" applyFill="1" applyBorder="1" applyAlignment="1">
      <alignment horizontal="justify" vertical="justify"/>
    </xf>
    <xf numFmtId="168" fontId="48" fillId="0" borderId="52" xfId="3" applyNumberFormat="1" applyFont="1" applyFill="1" applyBorder="1" applyAlignment="1">
      <alignment horizontal="center"/>
    </xf>
    <xf numFmtId="168" fontId="31" fillId="0" borderId="92" xfId="3" applyNumberFormat="1" applyFont="1" applyFill="1" applyBorder="1"/>
    <xf numFmtId="168" fontId="31" fillId="0" borderId="95" xfId="3" applyNumberFormat="1" applyFont="1" applyFill="1" applyBorder="1"/>
    <xf numFmtId="168" fontId="31" fillId="0" borderId="24" xfId="3" applyNumberFormat="1" applyFont="1" applyFill="1" applyBorder="1"/>
    <xf numFmtId="168" fontId="31" fillId="0" borderId="73" xfId="3" applyNumberFormat="1" applyFont="1" applyFill="1" applyBorder="1"/>
    <xf numFmtId="0" fontId="31" fillId="0" borderId="6" xfId="0" applyFont="1" applyBorder="1"/>
    <xf numFmtId="0" fontId="31" fillId="0" borderId="6" xfId="0" applyFont="1" applyBorder="1" applyAlignment="1">
      <alignment vertical="center"/>
    </xf>
    <xf numFmtId="168" fontId="31" fillId="0" borderId="6" xfId="3" applyNumberFormat="1" applyFont="1" applyFill="1" applyBorder="1"/>
    <xf numFmtId="170" fontId="19" fillId="0" borderId="0" xfId="3" applyNumberFormat="1" applyFont="1" applyFill="1" applyBorder="1"/>
    <xf numFmtId="41" fontId="25" fillId="0" borderId="0" xfId="4" applyFont="1" applyFill="1" applyBorder="1"/>
    <xf numFmtId="168" fontId="25" fillId="0" borderId="0" xfId="3" applyNumberFormat="1" applyFont="1" applyFill="1" applyBorder="1"/>
    <xf numFmtId="3" fontId="21" fillId="0" borderId="20" xfId="115" applyNumberFormat="1" applyFont="1" applyFill="1" applyBorder="1" applyAlignment="1">
      <alignment horizontal="right" vertical="center" wrapText="1"/>
    </xf>
    <xf numFmtId="3" fontId="21" fillId="0" borderId="20" xfId="115" applyNumberFormat="1" applyFont="1" applyFill="1" applyBorder="1" applyAlignment="1">
      <alignment horizontal="right" vertical="center"/>
    </xf>
    <xf numFmtId="171" fontId="45" fillId="0" borderId="42" xfId="0" applyNumberFormat="1" applyFont="1" applyBorder="1" applyAlignment="1">
      <alignment horizontal="center"/>
    </xf>
    <xf numFmtId="0" fontId="21" fillId="2" borderId="53" xfId="15" applyFont="1" applyFill="1" applyBorder="1"/>
    <xf numFmtId="170" fontId="21" fillId="2" borderId="31" xfId="11" applyNumberFormat="1" applyFont="1" applyFill="1" applyBorder="1"/>
    <xf numFmtId="168" fontId="21" fillId="0" borderId="0" xfId="3" applyNumberFormat="1" applyFont="1" applyFill="1" applyBorder="1" applyAlignment="1">
      <alignment horizontal="right"/>
    </xf>
    <xf numFmtId="1" fontId="21" fillId="0" borderId="0" xfId="11" applyNumberFormat="1" applyFont="1" applyFill="1" applyBorder="1"/>
    <xf numFmtId="1" fontId="21" fillId="0" borderId="32" xfId="11" applyNumberFormat="1" applyFont="1" applyFill="1" applyBorder="1"/>
    <xf numFmtId="170" fontId="21" fillId="0" borderId="32" xfId="11" applyNumberFormat="1" applyFont="1" applyFill="1" applyBorder="1"/>
    <xf numFmtId="41" fontId="21" fillId="0" borderId="32" xfId="4" applyFont="1" applyFill="1" applyBorder="1"/>
    <xf numFmtId="170" fontId="21" fillId="2" borderId="34" xfId="11" applyNumberFormat="1" applyFont="1" applyFill="1" applyBorder="1"/>
    <xf numFmtId="170" fontId="21" fillId="0" borderId="0" xfId="11" applyNumberFormat="1" applyFont="1" applyFill="1" applyBorder="1"/>
    <xf numFmtId="1" fontId="21" fillId="0" borderId="0" xfId="11" applyNumberFormat="1" applyFont="1" applyFill="1" applyBorder="1" applyAlignment="1">
      <alignment horizontal="right"/>
    </xf>
    <xf numFmtId="170" fontId="21" fillId="2" borderId="37" xfId="11" applyNumberFormat="1" applyFont="1" applyFill="1" applyBorder="1"/>
    <xf numFmtId="1" fontId="21" fillId="0" borderId="38" xfId="11" applyNumberFormat="1" applyFont="1" applyFill="1" applyBorder="1" applyAlignment="1">
      <alignment horizontal="right"/>
    </xf>
    <xf numFmtId="1" fontId="21" fillId="0" borderId="38" xfId="11" applyNumberFormat="1" applyFont="1" applyFill="1" applyBorder="1"/>
    <xf numFmtId="170" fontId="21" fillId="0" borderId="38" xfId="11" applyNumberFormat="1" applyFont="1" applyFill="1" applyBorder="1"/>
    <xf numFmtId="185" fontId="48" fillId="0" borderId="38" xfId="90" applyNumberFormat="1" applyFont="1" applyFill="1" applyBorder="1"/>
    <xf numFmtId="41" fontId="21" fillId="0" borderId="38" xfId="4" applyFont="1" applyFill="1" applyBorder="1"/>
    <xf numFmtId="170" fontId="28" fillId="12" borderId="104" xfId="11" applyNumberFormat="1" applyFont="1" applyFill="1" applyBorder="1"/>
    <xf numFmtId="1" fontId="28" fillId="12" borderId="104" xfId="11" applyNumberFormat="1" applyFont="1" applyFill="1" applyBorder="1"/>
    <xf numFmtId="170" fontId="28" fillId="12" borderId="105" xfId="11" applyNumberFormat="1" applyFont="1" applyFill="1" applyBorder="1"/>
    <xf numFmtId="0" fontId="82" fillId="2" borderId="0" xfId="0" applyFont="1" applyFill="1"/>
    <xf numFmtId="41" fontId="34" fillId="2" borderId="0" xfId="4" applyFont="1" applyFill="1" applyBorder="1"/>
    <xf numFmtId="3" fontId="31" fillId="2" borderId="0" xfId="0" applyNumberFormat="1" applyFont="1" applyFill="1"/>
    <xf numFmtId="0" fontId="31" fillId="2" borderId="41" xfId="0" applyFont="1" applyFill="1" applyBorder="1"/>
    <xf numFmtId="0" fontId="31" fillId="11" borderId="47" xfId="0" applyFont="1" applyFill="1" applyBorder="1"/>
    <xf numFmtId="41" fontId="19" fillId="0" borderId="134" xfId="4" applyFont="1" applyFill="1" applyBorder="1"/>
    <xf numFmtId="168" fontId="19" fillId="0" borderId="134" xfId="3" applyNumberFormat="1" applyFont="1" applyFill="1" applyBorder="1"/>
    <xf numFmtId="168" fontId="21" fillId="0" borderId="44" xfId="3" applyNumberFormat="1" applyFont="1" applyFill="1" applyBorder="1" applyAlignment="1">
      <alignment horizontal="center" vertical="center"/>
    </xf>
    <xf numFmtId="41" fontId="21" fillId="0" borderId="0" xfId="115" applyFont="1" applyFill="1" applyBorder="1"/>
    <xf numFmtId="41" fontId="48" fillId="0" borderId="0" xfId="115" applyFont="1" applyFill="1" applyBorder="1"/>
    <xf numFmtId="0" fontId="48" fillId="0" borderId="0" xfId="0" applyFont="1"/>
    <xf numFmtId="41" fontId="48" fillId="0" borderId="0" xfId="115" applyFont="1" applyFill="1" applyBorder="1" applyAlignment="1">
      <alignment horizontal="right"/>
    </xf>
    <xf numFmtId="168" fontId="105" fillId="0" borderId="0" xfId="3" applyNumberFormat="1" applyFont="1" applyFill="1" applyBorder="1"/>
    <xf numFmtId="0" fontId="31" fillId="0" borderId="87" xfId="0" applyFont="1" applyBorder="1"/>
    <xf numFmtId="168" fontId="21" fillId="0" borderId="87" xfId="3" applyNumberFormat="1" applyFont="1" applyFill="1" applyBorder="1"/>
    <xf numFmtId="168" fontId="31" fillId="0" borderId="87" xfId="3" applyNumberFormat="1" applyFont="1" applyFill="1" applyBorder="1"/>
    <xf numFmtId="0" fontId="21" fillId="0" borderId="87" xfId="0" applyFont="1" applyBorder="1"/>
    <xf numFmtId="170" fontId="21" fillId="0" borderId="0" xfId="3" applyNumberFormat="1" applyFont="1" applyFill="1" applyBorder="1"/>
    <xf numFmtId="168" fontId="31" fillId="0" borderId="0" xfId="3" applyNumberFormat="1" applyFont="1" applyFill="1" applyBorder="1" applyAlignment="1">
      <alignment horizontal="right" vertical="top" wrapText="1"/>
    </xf>
    <xf numFmtId="168" fontId="31" fillId="0" borderId="39" xfId="0" applyNumberFormat="1" applyFont="1" applyBorder="1" applyAlignment="1">
      <alignment horizontal="center"/>
    </xf>
    <xf numFmtId="0" fontId="58" fillId="0" borderId="43" xfId="0" applyFont="1" applyBorder="1"/>
    <xf numFmtId="168" fontId="21" fillId="0" borderId="144" xfId="3" applyNumberFormat="1" applyFont="1" applyFill="1" applyBorder="1" applyAlignment="1">
      <alignment vertical="center" wrapText="1"/>
    </xf>
    <xf numFmtId="168" fontId="21" fillId="0" borderId="1" xfId="3" applyNumberFormat="1" applyFont="1" applyFill="1" applyBorder="1" applyAlignment="1">
      <alignment vertical="center" wrapText="1"/>
    </xf>
    <xf numFmtId="10" fontId="31" fillId="3" borderId="0" xfId="89" applyNumberFormat="1" applyFont="1" applyFill="1" applyBorder="1"/>
    <xf numFmtId="171" fontId="31" fillId="0" borderId="0" xfId="0" applyNumberFormat="1" applyFont="1" applyAlignment="1">
      <alignment horizontal="center"/>
    </xf>
    <xf numFmtId="43" fontId="21" fillId="0" borderId="0" xfId="3" applyFont="1" applyFill="1"/>
    <xf numFmtId="0" fontId="32" fillId="0" borderId="0" xfId="0" applyFont="1" applyAlignment="1">
      <alignment horizontal="center"/>
    </xf>
    <xf numFmtId="0" fontId="106" fillId="0" borderId="0" xfId="0" applyFont="1" applyAlignment="1">
      <alignment horizontal="right" vertical="center" wrapText="1"/>
    </xf>
    <xf numFmtId="0" fontId="106" fillId="0" borderId="0" xfId="0" applyFont="1" applyAlignment="1">
      <alignment vertical="center"/>
    </xf>
    <xf numFmtId="3" fontId="32" fillId="0" borderId="0" xfId="4" applyNumberFormat="1" applyFont="1" applyFill="1" applyAlignment="1">
      <alignment horizontal="right"/>
    </xf>
    <xf numFmtId="0" fontId="107" fillId="0" borderId="0" xfId="2" applyFont="1" applyFill="1" applyBorder="1" applyAlignment="1">
      <alignment horizontal="center"/>
    </xf>
    <xf numFmtId="0" fontId="28" fillId="11" borderId="41" xfId="3" applyNumberFormat="1" applyFont="1" applyFill="1" applyBorder="1" applyAlignment="1">
      <alignment horizontal="center"/>
    </xf>
    <xf numFmtId="0" fontId="107" fillId="0" borderId="0" xfId="2" applyFont="1" applyBorder="1" applyAlignment="1">
      <alignment horizontal="center"/>
    </xf>
    <xf numFmtId="3" fontId="45" fillId="0" borderId="0" xfId="3" applyNumberFormat="1" applyFont="1" applyFill="1" applyBorder="1" applyAlignment="1">
      <alignment horizontal="center"/>
    </xf>
    <xf numFmtId="3" fontId="25" fillId="3" borderId="0" xfId="89" applyNumberFormat="1" applyFont="1" applyFill="1"/>
    <xf numFmtId="168" fontId="105" fillId="0" borderId="3" xfId="3" applyNumberFormat="1" applyFont="1" applyFill="1" applyBorder="1"/>
    <xf numFmtId="170" fontId="102" fillId="0" borderId="0" xfId="7" applyNumberFormat="1" applyFont="1" applyFill="1" applyBorder="1"/>
    <xf numFmtId="0" fontId="102" fillId="0" borderId="0" xfId="0" applyFont="1"/>
    <xf numFmtId="41" fontId="31" fillId="0" borderId="0" xfId="4" applyFont="1" applyFill="1" applyBorder="1" applyAlignment="1"/>
    <xf numFmtId="41" fontId="31" fillId="0" borderId="84" xfId="4" applyFont="1" applyFill="1" applyBorder="1" applyAlignment="1"/>
    <xf numFmtId="41" fontId="31" fillId="0" borderId="85" xfId="4" applyFont="1" applyFill="1" applyBorder="1" applyAlignment="1"/>
    <xf numFmtId="41" fontId="34" fillId="0" borderId="0" xfId="4" applyFont="1" applyFill="1" applyBorder="1" applyAlignment="1"/>
    <xf numFmtId="41" fontId="34" fillId="0" borderId="85" xfId="4" applyFont="1" applyFill="1" applyBorder="1" applyAlignment="1"/>
    <xf numFmtId="41" fontId="32" fillId="0" borderId="0" xfId="4" applyFont="1" applyFill="1" applyBorder="1" applyAlignment="1"/>
    <xf numFmtId="41" fontId="32" fillId="3" borderId="85" xfId="4" applyFont="1" applyFill="1" applyBorder="1" applyAlignment="1"/>
    <xf numFmtId="41" fontId="21" fillId="0" borderId="0" xfId="4" applyFont="1" applyFill="1" applyBorder="1" applyAlignment="1"/>
    <xf numFmtId="41" fontId="21" fillId="3" borderId="85" xfId="4" applyFont="1" applyFill="1" applyBorder="1" applyAlignment="1"/>
    <xf numFmtId="41" fontId="32" fillId="3" borderId="0" xfId="4" applyFont="1" applyFill="1" applyBorder="1" applyAlignment="1"/>
    <xf numFmtId="41" fontId="27" fillId="11" borderId="0" xfId="4" applyFont="1" applyFill="1" applyBorder="1" applyAlignment="1"/>
    <xf numFmtId="41" fontId="27" fillId="11" borderId="85" xfId="4" applyFont="1" applyFill="1" applyBorder="1" applyAlignment="1"/>
    <xf numFmtId="3" fontId="32" fillId="0" borderId="0" xfId="0" applyNumberFormat="1" applyFont="1"/>
    <xf numFmtId="171" fontId="55" fillId="0" borderId="101" xfId="0" applyNumberFormat="1" applyFont="1" applyBorder="1" applyAlignment="1">
      <alignment horizontal="center"/>
    </xf>
    <xf numFmtId="14" fontId="55" fillId="0" borderId="129" xfId="0" applyNumberFormat="1" applyFont="1" applyBorder="1" applyAlignment="1">
      <alignment horizontal="center"/>
    </xf>
    <xf numFmtId="3" fontId="21" fillId="0" borderId="0" xfId="0" applyNumberFormat="1" applyFont="1" applyAlignment="1">
      <alignment horizontal="right"/>
    </xf>
    <xf numFmtId="41" fontId="31" fillId="0" borderId="0" xfId="4" applyFont="1" applyFill="1"/>
    <xf numFmtId="3" fontId="32" fillId="0" borderId="0" xfId="0" applyNumberFormat="1" applyFont="1" applyAlignment="1">
      <alignment horizontal="right"/>
    </xf>
    <xf numFmtId="174" fontId="21" fillId="0" borderId="0" xfId="89" applyNumberFormat="1" applyFont="1" applyFill="1"/>
    <xf numFmtId="43" fontId="21" fillId="0" borderId="0" xfId="0" applyNumberFormat="1" applyFont="1"/>
    <xf numFmtId="3" fontId="21" fillId="0" borderId="0" xfId="3" applyNumberFormat="1" applyFont="1" applyFill="1"/>
    <xf numFmtId="171" fontId="31" fillId="0" borderId="0" xfId="108" applyNumberFormat="1" applyFont="1"/>
    <xf numFmtId="171" fontId="21" fillId="0" borderId="0" xfId="0" applyNumberFormat="1" applyFont="1"/>
    <xf numFmtId="171" fontId="21" fillId="0" borderId="0" xfId="97" applyNumberFormat="1" applyFont="1"/>
    <xf numFmtId="0" fontId="31" fillId="0" borderId="34" xfId="34" applyFont="1" applyBorder="1"/>
    <xf numFmtId="171" fontId="21" fillId="0" borderId="0" xfId="108" applyNumberFormat="1" applyFont="1"/>
    <xf numFmtId="0" fontId="31" fillId="0" borderId="34" xfId="108" applyFont="1" applyBorder="1"/>
    <xf numFmtId="0" fontId="32" fillId="0" borderId="108" xfId="0" applyFont="1" applyBorder="1" applyAlignment="1">
      <alignment horizontal="left"/>
    </xf>
    <xf numFmtId="0" fontId="21" fillId="0" borderId="102" xfId="0" applyFont="1" applyBorder="1"/>
    <xf numFmtId="3" fontId="21" fillId="0" borderId="0" xfId="97" applyNumberFormat="1" applyFont="1"/>
    <xf numFmtId="0" fontId="21" fillId="0" borderId="43" xfId="108" applyFont="1" applyBorder="1"/>
    <xf numFmtId="0" fontId="21" fillId="0" borderId="50" xfId="0" applyFont="1" applyBorder="1"/>
    <xf numFmtId="168" fontId="21" fillId="0" borderId="3" xfId="12" applyNumberFormat="1" applyFont="1" applyFill="1" applyBorder="1"/>
    <xf numFmtId="165" fontId="21" fillId="0" borderId="3" xfId="12" applyFont="1" applyFill="1" applyBorder="1"/>
    <xf numFmtId="165" fontId="21" fillId="0" borderId="51" xfId="12" applyFont="1" applyFill="1" applyBorder="1"/>
    <xf numFmtId="171" fontId="31" fillId="0" borderId="0" xfId="108" applyNumberFormat="1" applyFont="1" applyAlignment="1">
      <alignment horizontal="right"/>
    </xf>
    <xf numFmtId="0" fontId="21" fillId="0" borderId="0" xfId="0" applyFont="1" applyAlignment="1">
      <alignment horizontal="right"/>
    </xf>
    <xf numFmtId="171" fontId="38" fillId="6" borderId="0" xfId="0" applyNumberFormat="1" applyFont="1" applyFill="1"/>
    <xf numFmtId="175" fontId="31" fillId="0" borderId="0" xfId="3" applyNumberFormat="1" applyFont="1" applyFill="1" applyBorder="1" applyAlignment="1">
      <alignment vertical="center"/>
    </xf>
    <xf numFmtId="0" fontId="26" fillId="0" borderId="146" xfId="0" applyFont="1" applyBorder="1" applyAlignment="1">
      <alignment vertical="center"/>
    </xf>
    <xf numFmtId="0" fontId="25" fillId="0" borderId="102" xfId="0" applyFont="1" applyBorder="1"/>
    <xf numFmtId="0" fontId="25" fillId="0" borderId="44" xfId="0" applyFont="1" applyBorder="1"/>
    <xf numFmtId="0" fontId="43" fillId="3" borderId="147" xfId="0" applyFont="1" applyFill="1" applyBorder="1"/>
    <xf numFmtId="0" fontId="25" fillId="3" borderId="148" xfId="0" applyFont="1" applyFill="1" applyBorder="1"/>
    <xf numFmtId="0" fontId="25" fillId="3" borderId="43" xfId="0" applyFont="1" applyFill="1" applyBorder="1"/>
    <xf numFmtId="0" fontId="45" fillId="3" borderId="44" xfId="0" applyFont="1" applyFill="1" applyBorder="1" applyAlignment="1">
      <alignment horizontal="center"/>
    </xf>
    <xf numFmtId="0" fontId="27" fillId="11" borderId="43" xfId="27" applyFont="1" applyFill="1" applyBorder="1" applyAlignment="1">
      <alignment horizontal="left"/>
    </xf>
    <xf numFmtId="0" fontId="27" fillId="11" borderId="0" xfId="27" quotePrefix="1" applyFont="1" applyFill="1" applyAlignment="1">
      <alignment horizontal="center"/>
    </xf>
    <xf numFmtId="0" fontId="27" fillId="11" borderId="0" xfId="27" applyFont="1" applyFill="1" applyAlignment="1">
      <alignment horizontal="left"/>
    </xf>
    <xf numFmtId="0" fontId="27" fillId="11" borderId="44" xfId="27" quotePrefix="1" applyFont="1" applyFill="1" applyBorder="1" applyAlignment="1">
      <alignment horizontal="center"/>
    </xf>
    <xf numFmtId="0" fontId="25" fillId="0" borderId="0" xfId="0" applyFont="1" applyAlignment="1">
      <alignment horizontal="left"/>
    </xf>
    <xf numFmtId="41" fontId="25" fillId="0" borderId="44" xfId="4" applyFont="1" applyFill="1" applyBorder="1"/>
    <xf numFmtId="168" fontId="25" fillId="0" borderId="44" xfId="3" applyNumberFormat="1" applyFont="1" applyFill="1" applyBorder="1"/>
    <xf numFmtId="170" fontId="19" fillId="0" borderId="44" xfId="6" applyNumberFormat="1" applyFont="1" applyFill="1" applyBorder="1"/>
    <xf numFmtId="173" fontId="26" fillId="10" borderId="43" xfId="90" applyNumberFormat="1" applyFont="1" applyFill="1" applyBorder="1" applyAlignment="1">
      <alignment vertical="center" wrapText="1"/>
    </xf>
    <xf numFmtId="0" fontId="27" fillId="11" borderId="101" xfId="0" applyFont="1" applyFill="1" applyBorder="1"/>
    <xf numFmtId="170" fontId="27" fillId="11" borderId="65" xfId="3" applyNumberFormat="1" applyFont="1" applyFill="1" applyBorder="1"/>
    <xf numFmtId="0" fontId="25" fillId="0" borderId="47" xfId="0" applyFont="1" applyBorder="1"/>
    <xf numFmtId="0" fontId="27" fillId="11" borderId="65" xfId="0" applyFont="1" applyFill="1" applyBorder="1"/>
    <xf numFmtId="170" fontId="27" fillId="11" borderId="64" xfId="3" applyNumberFormat="1" applyFont="1" applyFill="1" applyBorder="1"/>
    <xf numFmtId="3" fontId="31" fillId="0" borderId="0" xfId="4" applyNumberFormat="1" applyFont="1" applyFill="1"/>
    <xf numFmtId="3" fontId="34" fillId="0" borderId="0" xfId="4" applyNumberFormat="1" applyFont="1" applyFill="1"/>
    <xf numFmtId="175" fontId="87" fillId="0" borderId="149" xfId="3" applyNumberFormat="1" applyFont="1" applyBorder="1" applyAlignment="1">
      <alignment horizontal="center"/>
    </xf>
    <xf numFmtId="168" fontId="21" fillId="0" borderId="6" xfId="96" applyNumberFormat="1" applyFont="1" applyFill="1" applyBorder="1"/>
    <xf numFmtId="175" fontId="19" fillId="0" borderId="6" xfId="211" applyNumberFormat="1" applyFont="1" applyBorder="1"/>
    <xf numFmtId="175" fontId="21" fillId="0" borderId="6" xfId="217" applyNumberFormat="1" applyFont="1" applyBorder="1"/>
    <xf numFmtId="175" fontId="50" fillId="11" borderId="6" xfId="224" applyNumberFormat="1" applyFont="1" applyFill="1" applyBorder="1"/>
    <xf numFmtId="175" fontId="27" fillId="11" borderId="6" xfId="3" applyNumberFormat="1" applyFont="1" applyFill="1" applyBorder="1"/>
    <xf numFmtId="175" fontId="50" fillId="11" borderId="150" xfId="3" applyNumberFormat="1" applyFont="1" applyFill="1" applyBorder="1"/>
    <xf numFmtId="175" fontId="50" fillId="11" borderId="6" xfId="3" applyNumberFormat="1" applyFont="1" applyFill="1" applyBorder="1"/>
    <xf numFmtId="175" fontId="21" fillId="0" borderId="6" xfId="211" applyNumberFormat="1" applyFont="1" applyBorder="1"/>
    <xf numFmtId="168" fontId="21" fillId="0" borderId="6" xfId="96" applyNumberFormat="1" applyFont="1" applyBorder="1"/>
    <xf numFmtId="175" fontId="87" fillId="0" borderId="6" xfId="3" applyNumberFormat="1" applyFont="1" applyBorder="1"/>
    <xf numFmtId="168" fontId="21" fillId="0" borderId="0" xfId="96" applyNumberFormat="1" applyFont="1" applyBorder="1"/>
    <xf numFmtId="171" fontId="45" fillId="0" borderId="32" xfId="0" applyNumberFormat="1" applyFont="1" applyBorder="1" applyAlignment="1">
      <alignment horizontal="center"/>
    </xf>
    <xf numFmtId="0" fontId="28" fillId="11" borderId="43" xfId="0" applyFont="1" applyFill="1" applyBorder="1" applyAlignment="1">
      <alignment horizontal="left" vertical="center"/>
    </xf>
    <xf numFmtId="0" fontId="32" fillId="0" borderId="0" xfId="0" applyFont="1" applyAlignment="1">
      <alignment horizontal="left"/>
    </xf>
    <xf numFmtId="0" fontId="38" fillId="0" borderId="0" xfId="0" applyFont="1" applyAlignment="1">
      <alignment horizontal="left"/>
    </xf>
    <xf numFmtId="0" fontId="32" fillId="0" borderId="43" xfId="0" applyFont="1" applyBorder="1" applyAlignment="1">
      <alignment horizontal="left" vertical="center"/>
    </xf>
    <xf numFmtId="0" fontId="32" fillId="0" borderId="0" xfId="0" applyFont="1" applyAlignment="1">
      <alignment horizontal="left" vertical="center"/>
    </xf>
    <xf numFmtId="0" fontId="32" fillId="3" borderId="43" xfId="0" applyFont="1" applyFill="1" applyBorder="1" applyAlignment="1">
      <alignment horizontal="left" vertical="center"/>
    </xf>
    <xf numFmtId="0" fontId="32" fillId="3" borderId="0" xfId="0" applyFont="1" applyFill="1" applyAlignment="1">
      <alignment horizontal="left" vertical="center"/>
    </xf>
    <xf numFmtId="0" fontId="104" fillId="0" borderId="0" xfId="0" applyFont="1" applyAlignment="1">
      <alignment horizontal="center"/>
    </xf>
    <xf numFmtId="0" fontId="28" fillId="11" borderId="43" xfId="0" applyFont="1" applyFill="1" applyBorder="1" applyAlignment="1">
      <alignment horizontal="left"/>
    </xf>
    <xf numFmtId="0" fontId="28" fillId="11" borderId="0" xfId="0" applyFont="1" applyFill="1" applyAlignment="1">
      <alignment horizontal="left"/>
    </xf>
    <xf numFmtId="168" fontId="34" fillId="0" borderId="0" xfId="3" applyNumberFormat="1" applyFont="1" applyFill="1" applyAlignment="1">
      <alignment horizontal="center"/>
    </xf>
    <xf numFmtId="168" fontId="31" fillId="0" borderId="0" xfId="3" applyNumberFormat="1" applyFont="1" applyFill="1" applyAlignment="1">
      <alignment horizontal="center"/>
    </xf>
    <xf numFmtId="0" fontId="28" fillId="11" borderId="46" xfId="0" applyFont="1" applyFill="1" applyBorder="1" applyAlignment="1">
      <alignment horizontal="left" vertical="center"/>
    </xf>
    <xf numFmtId="0" fontId="28" fillId="11" borderId="47" xfId="0" applyFont="1" applyFill="1" applyBorder="1" applyAlignment="1">
      <alignment horizontal="left" vertical="center"/>
    </xf>
    <xf numFmtId="0" fontId="28" fillId="11" borderId="40" xfId="0" applyFont="1" applyFill="1" applyBorder="1" applyAlignment="1">
      <alignment horizontal="left"/>
    </xf>
    <xf numFmtId="0" fontId="28" fillId="11" borderId="41" xfId="0" applyFont="1" applyFill="1" applyBorder="1" applyAlignment="1">
      <alignment horizontal="left"/>
    </xf>
    <xf numFmtId="0" fontId="28" fillId="11" borderId="42" xfId="0" applyFont="1" applyFill="1" applyBorder="1" applyAlignment="1">
      <alignment horizontal="left"/>
    </xf>
    <xf numFmtId="0" fontId="28" fillId="11" borderId="34" xfId="0" applyFont="1" applyFill="1" applyBorder="1" applyAlignment="1">
      <alignment horizontal="left"/>
    </xf>
    <xf numFmtId="0" fontId="28" fillId="11" borderId="35" xfId="0" applyFont="1" applyFill="1" applyBorder="1" applyAlignment="1">
      <alignment horizontal="left"/>
    </xf>
    <xf numFmtId="0" fontId="31" fillId="3" borderId="0" xfId="0" applyFont="1" applyFill="1" applyAlignment="1">
      <alignment horizontal="center"/>
    </xf>
    <xf numFmtId="0" fontId="28" fillId="11" borderId="31" xfId="0" applyFont="1" applyFill="1" applyBorder="1" applyAlignment="1">
      <alignment horizontal="left" vertical="center"/>
    </xf>
    <xf numFmtId="0" fontId="28" fillId="11" borderId="32" xfId="0" applyFont="1" applyFill="1" applyBorder="1" applyAlignment="1">
      <alignment horizontal="left" vertical="center"/>
    </xf>
    <xf numFmtId="0" fontId="28" fillId="11" borderId="33" xfId="0" applyFont="1" applyFill="1" applyBorder="1" applyAlignment="1">
      <alignment horizontal="left" vertical="center"/>
    </xf>
    <xf numFmtId="0" fontId="67" fillId="12" borderId="54" xfId="15" applyFont="1" applyFill="1" applyBorder="1" applyAlignment="1">
      <alignment horizontal="left" vertical="center"/>
    </xf>
    <xf numFmtId="0" fontId="67" fillId="12" borderId="55" xfId="15" applyFont="1" applyFill="1" applyBorder="1" applyAlignment="1">
      <alignment horizontal="left" vertical="center"/>
    </xf>
    <xf numFmtId="0" fontId="67" fillId="12" borderId="56" xfId="15" applyFont="1" applyFill="1" applyBorder="1" applyAlignment="1">
      <alignment horizontal="left" vertical="center"/>
    </xf>
    <xf numFmtId="0" fontId="67" fillId="12" borderId="18" xfId="15" applyFont="1" applyFill="1" applyBorder="1" applyAlignment="1">
      <alignment horizontal="center" vertical="center" wrapText="1"/>
    </xf>
    <xf numFmtId="0" fontId="67" fillId="12" borderId="59" xfId="15" applyFont="1" applyFill="1" applyBorder="1" applyAlignment="1">
      <alignment horizontal="center" vertical="center" wrapText="1"/>
    </xf>
    <xf numFmtId="0" fontId="34" fillId="0" borderId="0" xfId="0" applyFont="1" applyAlignment="1">
      <alignment horizontal="left"/>
    </xf>
    <xf numFmtId="0" fontId="31" fillId="3" borderId="67" xfId="0" applyFont="1" applyFill="1" applyBorder="1" applyAlignment="1">
      <alignment horizontal="center"/>
    </xf>
    <xf numFmtId="0" fontId="31" fillId="3" borderId="0" xfId="0" applyFont="1" applyFill="1" applyAlignment="1">
      <alignment horizontal="left"/>
    </xf>
    <xf numFmtId="0" fontId="31" fillId="0" borderId="0" xfId="0" applyFont="1" applyAlignment="1">
      <alignment horizontal="left" wrapText="1"/>
    </xf>
    <xf numFmtId="0" fontId="27" fillId="11" borderId="31" xfId="0" applyFont="1" applyFill="1" applyBorder="1" applyAlignment="1">
      <alignment horizontal="left"/>
    </xf>
    <xf numFmtId="0" fontId="27" fillId="11" borderId="32" xfId="0" applyFont="1" applyFill="1" applyBorder="1" applyAlignment="1">
      <alignment horizontal="left"/>
    </xf>
    <xf numFmtId="9" fontId="26" fillId="2" borderId="0" xfId="89" applyFont="1" applyFill="1" applyBorder="1" applyAlignment="1">
      <alignment horizontal="center"/>
    </xf>
    <xf numFmtId="41" fontId="28" fillId="13" borderId="38" xfId="4" applyFont="1" applyFill="1" applyBorder="1" applyAlignment="1">
      <alignment horizontal="center"/>
    </xf>
    <xf numFmtId="41" fontId="38" fillId="0" borderId="0" xfId="4" applyFont="1" applyFill="1" applyBorder="1"/>
    <xf numFmtId="173" fontId="29" fillId="0" borderId="43" xfId="90" applyNumberFormat="1" applyFont="1" applyFill="1" applyBorder="1" applyAlignment="1">
      <alignment vertical="top" wrapText="1"/>
    </xf>
    <xf numFmtId="0" fontId="21" fillId="0" borderId="0" xfId="27" applyFont="1" applyAlignment="1">
      <alignment horizontal="center"/>
    </xf>
    <xf numFmtId="0" fontId="63" fillId="0" borderId="0" xfId="32" applyFont="1" applyAlignment="1">
      <alignment horizontal="center"/>
    </xf>
    <xf numFmtId="0" fontId="21" fillId="0" borderId="0" xfId="32" applyFont="1" applyAlignment="1">
      <alignment horizontal="center"/>
    </xf>
    <xf numFmtId="0" fontId="45" fillId="0" borderId="0" xfId="0" applyFont="1" applyAlignment="1">
      <alignment horizontal="center"/>
    </xf>
    <xf numFmtId="0" fontId="47" fillId="0" borderId="0" xfId="0" applyFont="1" applyAlignment="1">
      <alignment horizontal="center"/>
    </xf>
    <xf numFmtId="0" fontId="19" fillId="0" borderId="0" xfId="92" applyFont="1" applyAlignment="1">
      <alignment horizontal="center"/>
    </xf>
    <xf numFmtId="0" fontId="19" fillId="0" borderId="0" xfId="92" applyFont="1" applyAlignment="1">
      <alignment horizontal="left"/>
    </xf>
    <xf numFmtId="0" fontId="54" fillId="11" borderId="0" xfId="92" applyFont="1" applyFill="1" applyAlignment="1">
      <alignment horizontal="center" vertical="center" wrapText="1"/>
    </xf>
    <xf numFmtId="0" fontId="23" fillId="0" borderId="0" xfId="92" applyFont="1" applyAlignment="1">
      <alignment horizontal="justify" vertical="justify" wrapText="1"/>
    </xf>
    <xf numFmtId="0" fontId="21" fillId="0" borderId="0" xfId="92" applyFont="1" applyAlignment="1">
      <alignment horizontal="left" vertical="center" wrapText="1"/>
    </xf>
    <xf numFmtId="0" fontId="20" fillId="0" borderId="0" xfId="92" applyFont="1" applyAlignment="1">
      <alignment horizontal="justify" vertical="justify" wrapText="1"/>
    </xf>
    <xf numFmtId="0" fontId="32" fillId="0" borderId="0" xfId="0" applyFont="1" applyAlignment="1">
      <alignment horizontal="center"/>
    </xf>
    <xf numFmtId="0" fontId="31" fillId="0" borderId="0" xfId="0" applyFont="1" applyAlignment="1">
      <alignment horizontal="center"/>
    </xf>
    <xf numFmtId="168" fontId="28" fillId="5" borderId="112" xfId="3" applyNumberFormat="1" applyFont="1" applyFill="1" applyBorder="1" applyAlignment="1">
      <alignment horizontal="center" vertical="center" wrapText="1"/>
    </xf>
    <xf numFmtId="168" fontId="28" fillId="5" borderId="3" xfId="3" applyNumberFormat="1" applyFont="1" applyFill="1" applyBorder="1" applyAlignment="1">
      <alignment horizontal="center" vertical="center" wrapText="1"/>
    </xf>
    <xf numFmtId="168" fontId="28" fillId="5" borderId="113" xfId="3" applyNumberFormat="1" applyFont="1" applyFill="1" applyBorder="1" applyAlignment="1">
      <alignment horizontal="center" vertical="center" wrapText="1"/>
    </xf>
    <xf numFmtId="168" fontId="28" fillId="5" borderId="124" xfId="3" applyNumberFormat="1" applyFont="1" applyFill="1" applyBorder="1" applyAlignment="1">
      <alignment horizontal="center" vertical="center" wrapText="1"/>
    </xf>
    <xf numFmtId="0" fontId="28" fillId="0" borderId="111" xfId="0" applyFont="1" applyBorder="1" applyAlignment="1">
      <alignment horizontal="center" vertical="center" wrapText="1"/>
    </xf>
    <xf numFmtId="0" fontId="28" fillId="0" borderId="116" xfId="0" applyFont="1" applyBorder="1" applyAlignment="1">
      <alignment horizontal="center" vertical="center" wrapText="1"/>
    </xf>
    <xf numFmtId="0" fontId="20" fillId="0" borderId="0" xfId="0" applyFont="1" applyAlignment="1">
      <alignment horizontal="center"/>
    </xf>
    <xf numFmtId="0" fontId="25" fillId="0" borderId="0" xfId="0" applyFont="1" applyAlignment="1">
      <alignment horizontal="center"/>
    </xf>
    <xf numFmtId="0" fontId="28" fillId="11" borderId="0" xfId="0" applyFont="1" applyFill="1" applyAlignment="1">
      <alignment horizontal="center" vertical="center" wrapText="1"/>
    </xf>
    <xf numFmtId="0" fontId="25" fillId="4" borderId="0" xfId="0" applyFont="1" applyFill="1" applyAlignment="1">
      <alignment horizontal="center"/>
    </xf>
    <xf numFmtId="0" fontId="19" fillId="0" borderId="0" xfId="0" applyFont="1" applyAlignment="1">
      <alignment horizontal="center"/>
    </xf>
    <xf numFmtId="0" fontId="31" fillId="0" borderId="5" xfId="0" applyFont="1" applyBorder="1" applyAlignment="1">
      <alignment horizontal="justify" vertical="justify" wrapText="1"/>
    </xf>
    <xf numFmtId="0" fontId="31" fillId="0" borderId="0" xfId="0" applyFont="1" applyAlignment="1">
      <alignment horizontal="justify" vertical="justify"/>
    </xf>
    <xf numFmtId="0" fontId="31" fillId="0" borderId="6" xfId="0" applyFont="1" applyBorder="1" applyAlignment="1">
      <alignment horizontal="justify" vertical="justify"/>
    </xf>
    <xf numFmtId="0" fontId="31" fillId="0" borderId="5" xfId="0" applyFont="1" applyBorder="1" applyAlignment="1">
      <alignment horizontal="justify" vertical="justify"/>
    </xf>
    <xf numFmtId="0" fontId="34" fillId="0" borderId="0" xfId="0" applyFont="1" applyAlignment="1">
      <alignment horizontal="left" vertical="center"/>
    </xf>
    <xf numFmtId="0" fontId="34" fillId="0" borderId="0" xfId="0" applyFont="1" applyAlignment="1">
      <alignment horizontal="center" vertical="center"/>
    </xf>
    <xf numFmtId="0" fontId="31" fillId="0" borderId="43" xfId="0" applyFont="1" applyBorder="1" applyAlignment="1">
      <alignment horizontal="justify" vertical="justify" wrapText="1"/>
    </xf>
    <xf numFmtId="0" fontId="31" fillId="0" borderId="0" xfId="0" applyFont="1" applyAlignment="1">
      <alignment horizontal="justify" vertical="justify" wrapText="1"/>
    </xf>
    <xf numFmtId="0" fontId="31" fillId="0" borderId="44" xfId="0" applyFont="1" applyBorder="1" applyAlignment="1">
      <alignment horizontal="justify" vertical="justify" wrapText="1"/>
    </xf>
    <xf numFmtId="0" fontId="31" fillId="0" borderId="43" xfId="0" applyFont="1" applyBorder="1" applyAlignment="1">
      <alignment horizontal="justify" vertical="center" wrapText="1"/>
    </xf>
    <xf numFmtId="0" fontId="31" fillId="0" borderId="0" xfId="0" applyFont="1" applyAlignment="1">
      <alignment horizontal="justify" vertical="center" wrapText="1"/>
    </xf>
    <xf numFmtId="0" fontId="31" fillId="0" borderId="44" xfId="0" applyFont="1" applyBorder="1" applyAlignment="1">
      <alignment horizontal="justify" vertical="center" wrapText="1"/>
    </xf>
    <xf numFmtId="0" fontId="21" fillId="2" borderId="43" xfId="0" applyFont="1" applyFill="1" applyBorder="1" applyAlignment="1">
      <alignment horizontal="justify" vertical="justify" wrapText="1"/>
    </xf>
    <xf numFmtId="0" fontId="21" fillId="2" borderId="0" xfId="0" applyFont="1" applyFill="1" applyAlignment="1">
      <alignment horizontal="justify" vertical="justify" wrapText="1"/>
    </xf>
    <xf numFmtId="0" fontId="21" fillId="2" borderId="44" xfId="0" applyFont="1" applyFill="1" applyBorder="1" applyAlignment="1">
      <alignment horizontal="justify" vertical="justify" wrapText="1"/>
    </xf>
    <xf numFmtId="0" fontId="34" fillId="0" borderId="43" xfId="0" applyFont="1" applyBorder="1" applyAlignment="1">
      <alignment horizontal="justify" vertical="justify" wrapText="1"/>
    </xf>
    <xf numFmtId="0" fontId="34" fillId="0" borderId="0" xfId="0" applyFont="1" applyAlignment="1">
      <alignment horizontal="justify" vertical="justify" wrapText="1"/>
    </xf>
    <xf numFmtId="0" fontId="34" fillId="0" borderId="44" xfId="0" applyFont="1" applyBorder="1" applyAlignment="1">
      <alignment horizontal="justify" vertical="justify" wrapText="1"/>
    </xf>
    <xf numFmtId="0" fontId="31" fillId="0" borderId="43" xfId="0" applyFont="1" applyBorder="1" applyAlignment="1">
      <alignment horizontal="left" vertical="justify" wrapText="1"/>
    </xf>
    <xf numFmtId="0" fontId="31" fillId="0" borderId="0" xfId="0" applyFont="1" applyAlignment="1">
      <alignment horizontal="left" vertical="justify" wrapText="1"/>
    </xf>
    <xf numFmtId="0" fontId="31" fillId="0" borderId="44" xfId="0" applyFont="1" applyBorder="1" applyAlignment="1">
      <alignment horizontal="left" vertical="justify" wrapText="1"/>
    </xf>
    <xf numFmtId="0" fontId="43" fillId="0" borderId="43" xfId="0" applyFont="1" applyBorder="1" applyAlignment="1">
      <alignment horizontal="justify" vertical="justify" wrapText="1"/>
    </xf>
    <xf numFmtId="0" fontId="43" fillId="0" borderId="0" xfId="0" applyFont="1" applyAlignment="1">
      <alignment horizontal="justify" vertical="justify" wrapText="1"/>
    </xf>
    <xf numFmtId="0" fontId="43" fillId="0" borderId="44" xfId="0" applyFont="1" applyBorder="1" applyAlignment="1">
      <alignment horizontal="justify" vertical="justify" wrapText="1"/>
    </xf>
    <xf numFmtId="0" fontId="31" fillId="0" borderId="40" xfId="0" applyFont="1" applyBorder="1" applyAlignment="1">
      <alignment horizontal="justify" vertical="center" wrapText="1"/>
    </xf>
    <xf numFmtId="0" fontId="31" fillId="0" borderId="41" xfId="0" applyFont="1" applyBorder="1" applyAlignment="1">
      <alignment horizontal="justify" vertical="center" wrapText="1"/>
    </xf>
    <xf numFmtId="0" fontId="31" fillId="0" borderId="42" xfId="0" applyFont="1" applyBorder="1" applyAlignment="1">
      <alignment horizontal="justify" vertical="center" wrapText="1"/>
    </xf>
    <xf numFmtId="0" fontId="31" fillId="0" borderId="43" xfId="0" applyFont="1" applyBorder="1" applyAlignment="1">
      <alignment horizontal="justify" vertical="justify"/>
    </xf>
    <xf numFmtId="0" fontId="31" fillId="0" borderId="44" xfId="0" applyFont="1" applyBorder="1" applyAlignment="1">
      <alignment horizontal="justify" vertical="justify"/>
    </xf>
    <xf numFmtId="0" fontId="32" fillId="0" borderId="43" xfId="0" applyFont="1" applyBorder="1" applyAlignment="1">
      <alignment horizontal="justify" vertical="justify" wrapText="1"/>
    </xf>
    <xf numFmtId="0" fontId="32" fillId="0" borderId="0" xfId="0" applyFont="1" applyAlignment="1">
      <alignment horizontal="justify" vertical="justify" wrapText="1"/>
    </xf>
    <xf numFmtId="0" fontId="32" fillId="0" borderId="44" xfId="0" applyFont="1" applyBorder="1" applyAlignment="1">
      <alignment horizontal="justify" vertical="justify" wrapText="1"/>
    </xf>
    <xf numFmtId="0" fontId="21" fillId="0" borderId="43" xfId="0" applyFont="1" applyBorder="1" applyAlignment="1">
      <alignment horizontal="justify" vertical="justify" wrapText="1"/>
    </xf>
    <xf numFmtId="0" fontId="21" fillId="0" borderId="0" xfId="0" applyFont="1" applyAlignment="1">
      <alignment horizontal="justify" vertical="justify" wrapText="1"/>
    </xf>
    <xf numFmtId="0" fontId="21" fillId="0" borderId="44" xfId="0" applyFont="1" applyBorder="1" applyAlignment="1">
      <alignment horizontal="justify" vertical="justify" wrapText="1"/>
    </xf>
    <xf numFmtId="0" fontId="28" fillId="5" borderId="50" xfId="0" applyFont="1" applyFill="1" applyBorder="1" applyAlignment="1">
      <alignment horizontal="left" vertical="center"/>
    </xf>
    <xf numFmtId="0" fontId="28" fillId="5" borderId="3" xfId="0" applyFont="1" applyFill="1" applyBorder="1" applyAlignment="1">
      <alignment horizontal="left" vertical="center"/>
    </xf>
    <xf numFmtId="0" fontId="28" fillId="5" borderId="51" xfId="0" applyFont="1" applyFill="1" applyBorder="1" applyAlignment="1">
      <alignment horizontal="left" vertical="center"/>
    </xf>
    <xf numFmtId="0" fontId="21" fillId="0" borderId="49" xfId="0" applyFont="1" applyBorder="1" applyAlignment="1">
      <alignment horizontal="justify" vertical="justify" wrapText="1"/>
    </xf>
    <xf numFmtId="0" fontId="21" fillId="0" borderId="9" xfId="0" applyFont="1" applyBorder="1" applyAlignment="1">
      <alignment horizontal="justify" vertical="justify" wrapText="1"/>
    </xf>
    <xf numFmtId="0" fontId="21" fillId="0" borderId="45" xfId="0" applyFont="1" applyBorder="1" applyAlignment="1">
      <alignment horizontal="justify" vertical="justify" wrapText="1"/>
    </xf>
    <xf numFmtId="0" fontId="34" fillId="0" borderId="43" xfId="0" applyFont="1" applyBorder="1" applyAlignment="1">
      <alignment horizontal="left" vertical="center" wrapText="1"/>
    </xf>
    <xf numFmtId="0" fontId="34" fillId="0" borderId="0" xfId="0" applyFont="1" applyAlignment="1">
      <alignment horizontal="left" vertical="center" wrapText="1"/>
    </xf>
    <xf numFmtId="0" fontId="34" fillId="0" borderId="44" xfId="0" applyFont="1" applyBorder="1" applyAlignment="1">
      <alignment horizontal="left" vertical="center" wrapText="1"/>
    </xf>
    <xf numFmtId="0" fontId="34" fillId="0" borderId="43" xfId="0" applyFont="1" applyBorder="1" applyAlignment="1">
      <alignment horizontal="left" vertical="justify" wrapText="1"/>
    </xf>
    <xf numFmtId="0" fontId="34" fillId="0" borderId="0" xfId="0" applyFont="1" applyAlignment="1">
      <alignment horizontal="left" vertical="justify" wrapText="1"/>
    </xf>
    <xf numFmtId="0" fontId="31" fillId="0" borderId="46" xfId="0" applyFont="1" applyBorder="1" applyAlignment="1">
      <alignment horizontal="justify" vertical="justify" wrapText="1"/>
    </xf>
    <xf numFmtId="0" fontId="31" fillId="0" borderId="47" xfId="0" applyFont="1" applyBorder="1" applyAlignment="1">
      <alignment horizontal="justify" vertical="justify" wrapText="1"/>
    </xf>
    <xf numFmtId="0" fontId="31" fillId="0" borderId="48" xfId="0" applyFont="1" applyBorder="1" applyAlignment="1">
      <alignment horizontal="justify" vertical="justify" wrapText="1"/>
    </xf>
    <xf numFmtId="0" fontId="32" fillId="0" borderId="43" xfId="0" applyFont="1" applyBorder="1" applyAlignment="1">
      <alignment horizontal="left" vertical="justify" wrapText="1"/>
    </xf>
    <xf numFmtId="0" fontId="32" fillId="0" borderId="0" xfId="0" applyFont="1" applyAlignment="1">
      <alignment horizontal="left" vertical="justify" wrapText="1"/>
    </xf>
    <xf numFmtId="0" fontId="32" fillId="0" borderId="44" xfId="0" applyFont="1" applyBorder="1" applyAlignment="1">
      <alignment horizontal="left" vertical="justify" wrapText="1"/>
    </xf>
    <xf numFmtId="0" fontId="31" fillId="3" borderId="3" xfId="0" applyFont="1" applyFill="1" applyBorder="1" applyAlignment="1">
      <alignment horizontal="center"/>
    </xf>
    <xf numFmtId="0" fontId="31" fillId="3" borderId="51" xfId="0" applyFont="1" applyFill="1" applyBorder="1" applyAlignment="1">
      <alignment horizontal="center"/>
    </xf>
    <xf numFmtId="0" fontId="21" fillId="0" borderId="43" xfId="0" applyFont="1" applyBorder="1" applyAlignment="1">
      <alignment horizontal="left" vertical="justify" wrapText="1"/>
    </xf>
    <xf numFmtId="0" fontId="21" fillId="0" borderId="0" xfId="0" applyFont="1" applyAlignment="1">
      <alignment horizontal="left" vertical="justify" wrapText="1"/>
    </xf>
    <xf numFmtId="0" fontId="21" fillId="0" borderId="44" xfId="0" applyFont="1" applyBorder="1" applyAlignment="1">
      <alignment horizontal="left" vertical="justify" wrapText="1"/>
    </xf>
    <xf numFmtId="174" fontId="31" fillId="0" borderId="84" xfId="89" applyNumberFormat="1" applyFont="1" applyFill="1" applyBorder="1" applyAlignment="1">
      <alignment horizontal="center" vertical="center"/>
    </xf>
    <xf numFmtId="174" fontId="31" fillId="0" borderId="86" xfId="89" applyNumberFormat="1" applyFont="1" applyFill="1" applyBorder="1" applyAlignment="1">
      <alignment horizontal="center" vertical="center"/>
    </xf>
    <xf numFmtId="0" fontId="31" fillId="3" borderId="0" xfId="0" applyFont="1" applyFill="1" applyAlignment="1">
      <alignment horizontal="center"/>
    </xf>
    <xf numFmtId="0" fontId="31" fillId="3" borderId="44" xfId="0" applyFont="1" applyFill="1" applyBorder="1" applyAlignment="1">
      <alignment horizontal="center"/>
    </xf>
    <xf numFmtId="0" fontId="31" fillId="0" borderId="0" xfId="0" applyFont="1" applyAlignment="1">
      <alignment horizontal="left" vertical="top" wrapText="1"/>
    </xf>
    <xf numFmtId="0" fontId="34" fillId="0" borderId="0" xfId="0" applyFont="1" applyAlignment="1">
      <alignment horizontal="left"/>
    </xf>
    <xf numFmtId="0" fontId="31" fillId="0" borderId="126" xfId="0" applyFont="1" applyBorder="1" applyAlignment="1">
      <alignment horizontal="left" vertical="center" wrapText="1"/>
    </xf>
    <xf numFmtId="0" fontId="31" fillId="0" borderId="127" xfId="0" applyFont="1" applyBorder="1" applyAlignment="1">
      <alignment horizontal="left" vertical="center" wrapText="1"/>
    </xf>
    <xf numFmtId="0" fontId="31" fillId="0" borderId="128" xfId="0" applyFont="1" applyBorder="1" applyAlignment="1">
      <alignment horizontal="left" vertical="center" wrapText="1"/>
    </xf>
    <xf numFmtId="0" fontId="28" fillId="11" borderId="40" xfId="0" applyFont="1" applyFill="1" applyBorder="1" applyAlignment="1">
      <alignment horizontal="left" vertical="center"/>
    </xf>
    <xf numFmtId="0" fontId="28" fillId="11" borderId="41" xfId="0" applyFont="1" applyFill="1" applyBorder="1" applyAlignment="1">
      <alignment horizontal="left" vertical="center"/>
    </xf>
    <xf numFmtId="0" fontId="28" fillId="11" borderId="42" xfId="0" applyFont="1" applyFill="1" applyBorder="1" applyAlignment="1">
      <alignment horizontal="left" vertical="center"/>
    </xf>
    <xf numFmtId="0" fontId="34" fillId="2" borderId="43" xfId="0" applyFont="1" applyFill="1" applyBorder="1" applyAlignment="1">
      <alignment horizontal="center" vertical="center"/>
    </xf>
    <xf numFmtId="0" fontId="31" fillId="3" borderId="43" xfId="0" applyFont="1" applyFill="1" applyBorder="1" applyAlignment="1">
      <alignment horizontal="justify" vertical="justify"/>
    </xf>
    <xf numFmtId="0" fontId="31" fillId="3" borderId="0" xfId="0" applyFont="1" applyFill="1" applyAlignment="1">
      <alignment horizontal="justify" vertical="justify"/>
    </xf>
    <xf numFmtId="0" fontId="31" fillId="3" borderId="44" xfId="0" applyFont="1" applyFill="1" applyBorder="1" applyAlignment="1">
      <alignment horizontal="justify" vertical="justify"/>
    </xf>
    <xf numFmtId="0" fontId="25" fillId="3" borderId="131" xfId="0" applyFont="1" applyFill="1" applyBorder="1" applyAlignment="1">
      <alignment horizontal="center"/>
    </xf>
    <xf numFmtId="0" fontId="25" fillId="3" borderId="132" xfId="0" applyFont="1" applyFill="1" applyBorder="1" applyAlignment="1">
      <alignment horizontal="center"/>
    </xf>
    <xf numFmtId="0" fontId="21" fillId="2" borderId="142" xfId="0" applyFont="1" applyFill="1" applyBorder="1" applyAlignment="1">
      <alignment horizontal="left" wrapText="1"/>
    </xf>
    <xf numFmtId="0" fontId="21" fillId="2" borderId="112" xfId="0" applyFont="1" applyFill="1" applyBorder="1" applyAlignment="1">
      <alignment horizontal="left" wrapText="1"/>
    </xf>
    <xf numFmtId="0" fontId="21" fillId="2" borderId="143" xfId="0" applyFont="1" applyFill="1" applyBorder="1" applyAlignment="1">
      <alignment horizontal="left" wrapText="1"/>
    </xf>
    <xf numFmtId="0" fontId="28" fillId="11" borderId="78" xfId="0" applyFont="1" applyFill="1" applyBorder="1" applyAlignment="1">
      <alignment horizontal="center" vertical="center" wrapText="1"/>
    </xf>
    <xf numFmtId="0" fontId="28" fillId="11" borderId="79" xfId="0" applyFont="1" applyFill="1" applyBorder="1" applyAlignment="1">
      <alignment horizontal="center" vertical="center" wrapText="1"/>
    </xf>
    <xf numFmtId="0" fontId="48" fillId="2" borderId="0" xfId="0" applyFont="1" applyFill="1" applyAlignment="1">
      <alignment horizontal="left" wrapText="1"/>
    </xf>
    <xf numFmtId="0" fontId="1" fillId="2" borderId="0" xfId="0" applyFont="1" applyFill="1" applyAlignment="1">
      <alignment horizontal="justify" vertical="justify" wrapText="1"/>
    </xf>
    <xf numFmtId="9" fontId="29" fillId="2" borderId="0" xfId="89" applyFont="1" applyFill="1" applyBorder="1" applyAlignment="1">
      <alignment horizontal="left"/>
    </xf>
    <xf numFmtId="9" fontId="29" fillId="2" borderId="0" xfId="89" applyFont="1" applyFill="1" applyBorder="1" applyAlignment="1">
      <alignment horizontal="center"/>
    </xf>
    <xf numFmtId="0" fontId="29" fillId="2" borderId="43" xfId="0" applyFont="1" applyFill="1" applyBorder="1" applyAlignment="1">
      <alignment horizontal="justify" vertical="justify" wrapText="1"/>
    </xf>
    <xf numFmtId="0" fontId="29" fillId="2" borderId="0" xfId="0" applyFont="1" applyFill="1" applyAlignment="1">
      <alignment horizontal="justify" vertical="justify" wrapText="1"/>
    </xf>
    <xf numFmtId="0" fontId="29" fillId="2" borderId="44" xfId="0" applyFont="1" applyFill="1" applyBorder="1" applyAlignment="1">
      <alignment horizontal="justify" vertical="justify" wrapText="1"/>
    </xf>
    <xf numFmtId="9" fontId="29" fillId="2" borderId="43" xfId="89" applyFont="1" applyFill="1" applyBorder="1" applyAlignment="1">
      <alignment horizontal="left"/>
    </xf>
    <xf numFmtId="0" fontId="28" fillId="13" borderId="0" xfId="0" applyFont="1" applyFill="1" applyAlignment="1">
      <alignment horizontal="left"/>
    </xf>
    <xf numFmtId="0" fontId="45" fillId="2" borderId="31" xfId="0" applyFont="1" applyFill="1" applyBorder="1" applyAlignment="1">
      <alignment horizontal="left" wrapText="1"/>
    </xf>
    <xf numFmtId="0" fontId="45" fillId="2" borderId="32" xfId="0" applyFont="1" applyFill="1" applyBorder="1" applyAlignment="1">
      <alignment horizontal="left" wrapText="1"/>
    </xf>
    <xf numFmtId="0" fontId="45" fillId="2" borderId="33" xfId="0" applyFont="1" applyFill="1" applyBorder="1" applyAlignment="1">
      <alignment horizontal="left" wrapText="1"/>
    </xf>
    <xf numFmtId="0" fontId="30" fillId="11" borderId="0" xfId="0" applyFont="1" applyFill="1" applyAlignment="1">
      <alignment horizontal="left" vertical="center" wrapText="1"/>
    </xf>
    <xf numFmtId="0" fontId="21" fillId="2" borderId="0" xfId="0" applyFont="1" applyFill="1" applyAlignment="1">
      <alignment horizontal="left"/>
    </xf>
    <xf numFmtId="0" fontId="21" fillId="2" borderId="0" xfId="0" applyFont="1" applyFill="1" applyAlignment="1">
      <alignment horizontal="left" vertical="center" wrapText="1"/>
    </xf>
    <xf numFmtId="0" fontId="45" fillId="2" borderId="46" xfId="0" applyFont="1" applyFill="1" applyBorder="1" applyAlignment="1">
      <alignment horizontal="left" wrapText="1"/>
    </xf>
    <xf numFmtId="0" fontId="45" fillId="2" borderId="47" xfId="0" applyFont="1" applyFill="1" applyBorder="1" applyAlignment="1">
      <alignment horizontal="left" wrapText="1"/>
    </xf>
    <xf numFmtId="0" fontId="45" fillId="2" borderId="48" xfId="0" applyFont="1" applyFill="1" applyBorder="1" applyAlignment="1">
      <alignment horizontal="left" wrapText="1"/>
    </xf>
    <xf numFmtId="0" fontId="28" fillId="11" borderId="40" xfId="0" applyFont="1" applyFill="1" applyBorder="1" applyAlignment="1">
      <alignment horizontal="left"/>
    </xf>
    <xf numFmtId="0" fontId="28" fillId="11" borderId="41" xfId="0" applyFont="1" applyFill="1" applyBorder="1" applyAlignment="1">
      <alignment horizontal="left"/>
    </xf>
    <xf numFmtId="0" fontId="28" fillId="11" borderId="42" xfId="0" applyFont="1" applyFill="1" applyBorder="1" applyAlignment="1">
      <alignment horizontal="left"/>
    </xf>
    <xf numFmtId="0" fontId="31" fillId="2" borderId="43" xfId="0" applyFont="1" applyFill="1" applyBorder="1" applyAlignment="1">
      <alignment horizontal="justify" vertical="justify" wrapText="1"/>
    </xf>
    <xf numFmtId="0" fontId="31" fillId="2" borderId="0" xfId="0" applyFont="1" applyFill="1" applyAlignment="1">
      <alignment horizontal="justify" vertical="justify" wrapText="1"/>
    </xf>
    <xf numFmtId="0" fontId="31" fillId="2" borderId="44" xfId="0" applyFont="1" applyFill="1" applyBorder="1" applyAlignment="1">
      <alignment horizontal="justify" vertical="justify" wrapText="1"/>
    </xf>
    <xf numFmtId="0" fontId="31" fillId="2" borderId="43" xfId="0" applyFont="1" applyFill="1" applyBorder="1" applyAlignment="1">
      <alignment horizontal="justify" vertical="justify"/>
    </xf>
    <xf numFmtId="0" fontId="31" fillId="2" borderId="0" xfId="0" applyFont="1" applyFill="1" applyAlignment="1">
      <alignment horizontal="justify" vertical="justify"/>
    </xf>
    <xf numFmtId="0" fontId="31" fillId="2" borderId="44" xfId="0" applyFont="1" applyFill="1" applyBorder="1" applyAlignment="1">
      <alignment horizontal="justify" vertical="justify"/>
    </xf>
    <xf numFmtId="0" fontId="12" fillId="2" borderId="50" xfId="0" applyFont="1" applyFill="1" applyBorder="1" applyAlignment="1">
      <alignment horizontal="justify" vertical="justify" wrapText="1"/>
    </xf>
    <xf numFmtId="0" fontId="12" fillId="2" borderId="3" xfId="0" applyFont="1" applyFill="1" applyBorder="1" applyAlignment="1">
      <alignment horizontal="justify" vertical="justify" wrapText="1"/>
    </xf>
    <xf numFmtId="0" fontId="12" fillId="2" borderId="51" xfId="0" applyFont="1" applyFill="1" applyBorder="1" applyAlignment="1">
      <alignment horizontal="justify" vertical="justify" wrapText="1"/>
    </xf>
    <xf numFmtId="0" fontId="15" fillId="2" borderId="43" xfId="0" applyFont="1" applyFill="1" applyBorder="1" applyAlignment="1">
      <alignment horizontal="left" wrapText="1"/>
    </xf>
    <xf numFmtId="0" fontId="15" fillId="2" borderId="0" xfId="0" applyFont="1" applyFill="1" applyAlignment="1">
      <alignment horizontal="left" wrapText="1"/>
    </xf>
    <xf numFmtId="0" fontId="15" fillId="2" borderId="44" xfId="0" applyFont="1" applyFill="1" applyBorder="1" applyAlignment="1">
      <alignment horizontal="left" wrapText="1"/>
    </xf>
    <xf numFmtId="175" fontId="38" fillId="0" borderId="0" xfId="3" applyNumberFormat="1" applyFont="1"/>
  </cellXfs>
  <cellStyles count="289">
    <cellStyle name="Comma 4 2" xfId="1" xr:uid="{00000000-0005-0000-0000-000000000000}"/>
    <cellStyle name="Comma 4 2 2" xfId="98" xr:uid="{00000000-0005-0000-0000-000001000000}"/>
    <cellStyle name="Comma 4 2 3" xfId="130" xr:uid="{00000000-0005-0000-0000-000002000000}"/>
    <cellStyle name="Comma 4 2 4" xfId="158" xr:uid="{00000000-0005-0000-0000-000003000000}"/>
    <cellStyle name="Comma 4 2 4 2" xfId="242" xr:uid="{00000000-0005-0000-0000-000004000000}"/>
    <cellStyle name="Hipervínculo" xfId="2" builtinId="8"/>
    <cellStyle name="Millares" xfId="3" builtinId="3"/>
    <cellStyle name="Millares [0]" xfId="4" builtinId="6"/>
    <cellStyle name="Millares [0] 17" xfId="119" xr:uid="{00000000-0005-0000-0000-000008000000}"/>
    <cellStyle name="Millares [0] 2" xfId="115" xr:uid="{00000000-0005-0000-0000-000009000000}"/>
    <cellStyle name="Millares [0] 2 2" xfId="217" xr:uid="{00000000-0005-0000-0000-00000A000000}"/>
    <cellStyle name="Millares [0] 2 4 3" xfId="128" xr:uid="{00000000-0005-0000-0000-00000B000000}"/>
    <cellStyle name="Millares [0] 3" xfId="5" xr:uid="{00000000-0005-0000-0000-00000C000000}"/>
    <cellStyle name="Millares [0] 3 2" xfId="132" xr:uid="{00000000-0005-0000-0000-00000D000000}"/>
    <cellStyle name="Millares [0] 3 3" xfId="121" xr:uid="{00000000-0005-0000-0000-00000E000000}"/>
    <cellStyle name="Millares [0] 3 3 2" xfId="219" xr:uid="{00000000-0005-0000-0000-00000F000000}"/>
    <cellStyle name="Millares [0] 4" xfId="194" xr:uid="{00000000-0005-0000-0000-000010000000}"/>
    <cellStyle name="Millares [0] 4 2" xfId="278" xr:uid="{00000000-0005-0000-0000-000011000000}"/>
    <cellStyle name="Millares [0] 5" xfId="204" xr:uid="{00000000-0005-0000-0000-000012000000}"/>
    <cellStyle name="Millares [0] 6" xfId="211" xr:uid="{00000000-0005-0000-0000-000013000000}"/>
    <cellStyle name="Millares 10" xfId="107" xr:uid="{00000000-0005-0000-0000-000014000000}"/>
    <cellStyle name="Millares 10 2" xfId="168" xr:uid="{00000000-0005-0000-0000-000015000000}"/>
    <cellStyle name="Millares 10 2 2" xfId="252" xr:uid="{00000000-0005-0000-0000-000016000000}"/>
    <cellStyle name="Millares 10 3" xfId="202" xr:uid="{00000000-0005-0000-0000-000017000000}"/>
    <cellStyle name="Millares 10 3 2" xfId="286" xr:uid="{00000000-0005-0000-0000-000018000000}"/>
    <cellStyle name="Millares 10 4" xfId="209" xr:uid="{00000000-0005-0000-0000-000019000000}"/>
    <cellStyle name="Millares 10 5" xfId="213" xr:uid="{00000000-0005-0000-0000-00001A000000}"/>
    <cellStyle name="Millares 100 11" xfId="6" xr:uid="{00000000-0005-0000-0000-00001B000000}"/>
    <cellStyle name="Millares 100 11 2" xfId="99" xr:uid="{00000000-0005-0000-0000-00001C000000}"/>
    <cellStyle name="Millares 100 11 3" xfId="133" xr:uid="{00000000-0005-0000-0000-00001D000000}"/>
    <cellStyle name="Millares 100 11 4" xfId="177" xr:uid="{00000000-0005-0000-0000-00001E000000}"/>
    <cellStyle name="Millares 100 11 4 2" xfId="261" xr:uid="{00000000-0005-0000-0000-00001F000000}"/>
    <cellStyle name="Millares 11" xfId="179" xr:uid="{00000000-0005-0000-0000-000020000000}"/>
    <cellStyle name="Millares 11 2" xfId="263" xr:uid="{00000000-0005-0000-0000-000021000000}"/>
    <cellStyle name="Millares 12" xfId="162" xr:uid="{00000000-0005-0000-0000-000022000000}"/>
    <cellStyle name="Millares 12 2" xfId="246" xr:uid="{00000000-0005-0000-0000-000023000000}"/>
    <cellStyle name="Millares 13" xfId="184" xr:uid="{00000000-0005-0000-0000-000024000000}"/>
    <cellStyle name="Millares 13 2" xfId="268" xr:uid="{00000000-0005-0000-0000-000025000000}"/>
    <cellStyle name="Millares 14" xfId="188" xr:uid="{00000000-0005-0000-0000-000026000000}"/>
    <cellStyle name="Millares 14 2" xfId="272" xr:uid="{00000000-0005-0000-0000-000027000000}"/>
    <cellStyle name="Millares 15" xfId="160" xr:uid="{00000000-0005-0000-0000-000028000000}"/>
    <cellStyle name="Millares 15 2" xfId="244" xr:uid="{00000000-0005-0000-0000-000029000000}"/>
    <cellStyle name="Millares 16" xfId="187" xr:uid="{00000000-0005-0000-0000-00002A000000}"/>
    <cellStyle name="Millares 16 2" xfId="271" xr:uid="{00000000-0005-0000-0000-00002B000000}"/>
    <cellStyle name="Millares 17" xfId="167" xr:uid="{00000000-0005-0000-0000-00002C000000}"/>
    <cellStyle name="Millares 17 2" xfId="251" xr:uid="{00000000-0005-0000-0000-00002D000000}"/>
    <cellStyle name="Millares 174 2" xfId="7" xr:uid="{00000000-0005-0000-0000-00002E000000}"/>
    <cellStyle name="Millares 174 2 2" xfId="100" xr:uid="{00000000-0005-0000-0000-00002F000000}"/>
    <cellStyle name="Millares 174 2 3" xfId="134" xr:uid="{00000000-0005-0000-0000-000030000000}"/>
    <cellStyle name="Millares 174 2 4" xfId="176" xr:uid="{00000000-0005-0000-0000-000031000000}"/>
    <cellStyle name="Millares 174 2 4 2" xfId="260" xr:uid="{00000000-0005-0000-0000-000032000000}"/>
    <cellStyle name="Millares 18" xfId="165" xr:uid="{00000000-0005-0000-0000-000033000000}"/>
    <cellStyle name="Millares 18 2" xfId="249" xr:uid="{00000000-0005-0000-0000-000034000000}"/>
    <cellStyle name="Millares 19" xfId="191" xr:uid="{00000000-0005-0000-0000-000035000000}"/>
    <cellStyle name="Millares 19 2" xfId="275" xr:uid="{00000000-0005-0000-0000-000036000000}"/>
    <cellStyle name="Millares 2" xfId="8" xr:uid="{00000000-0005-0000-0000-000037000000}"/>
    <cellStyle name="Millares 2 2" xfId="9" xr:uid="{00000000-0005-0000-0000-000038000000}"/>
    <cellStyle name="Millares 2 2 2" xfId="102" xr:uid="{00000000-0005-0000-0000-000039000000}"/>
    <cellStyle name="Millares 2 2 3" xfId="136" xr:uid="{00000000-0005-0000-0000-00003A000000}"/>
    <cellStyle name="Millares 2 2 4" xfId="174" xr:uid="{00000000-0005-0000-0000-00003B000000}"/>
    <cellStyle name="Millares 2 2 4 2" xfId="258" xr:uid="{00000000-0005-0000-0000-00003C000000}"/>
    <cellStyle name="Millares 2 3" xfId="101" xr:uid="{00000000-0005-0000-0000-00003D000000}"/>
    <cellStyle name="Millares 2 4" xfId="110" xr:uid="{00000000-0005-0000-0000-00003E000000}"/>
    <cellStyle name="Millares 2 4 2" xfId="169" xr:uid="{00000000-0005-0000-0000-00003F000000}"/>
    <cellStyle name="Millares 2 4 2 2" xfId="253" xr:uid="{00000000-0005-0000-0000-000040000000}"/>
    <cellStyle name="Millares 2 4 3" xfId="214" xr:uid="{00000000-0005-0000-0000-000041000000}"/>
    <cellStyle name="Millares 2 5" xfId="135" xr:uid="{00000000-0005-0000-0000-000042000000}"/>
    <cellStyle name="Millares 2 6" xfId="114" xr:uid="{00000000-0005-0000-0000-000043000000}"/>
    <cellStyle name="Millares 2 6 2" xfId="216" xr:uid="{00000000-0005-0000-0000-000044000000}"/>
    <cellStyle name="Millares 2 7" xfId="175" xr:uid="{00000000-0005-0000-0000-000045000000}"/>
    <cellStyle name="Millares 2 7 2" xfId="259" xr:uid="{00000000-0005-0000-0000-000046000000}"/>
    <cellStyle name="Millares 20" xfId="164" xr:uid="{00000000-0005-0000-0000-000047000000}"/>
    <cellStyle name="Millares 20 2" xfId="248" xr:uid="{00000000-0005-0000-0000-000048000000}"/>
    <cellStyle name="Millares 21" xfId="152" xr:uid="{00000000-0005-0000-0000-000049000000}"/>
    <cellStyle name="Millares 21 2" xfId="236" xr:uid="{00000000-0005-0000-0000-00004A000000}"/>
    <cellStyle name="Millares 212" xfId="10" xr:uid="{00000000-0005-0000-0000-00004B000000}"/>
    <cellStyle name="Millares 212 2" xfId="137" xr:uid="{00000000-0005-0000-0000-00004C000000}"/>
    <cellStyle name="Millares 212 2 2" xfId="225" xr:uid="{00000000-0005-0000-0000-00004D000000}"/>
    <cellStyle name="Millares 212 3" xfId="195" xr:uid="{00000000-0005-0000-0000-00004E000000}"/>
    <cellStyle name="Millares 212 3 2" xfId="279" xr:uid="{00000000-0005-0000-0000-00004F000000}"/>
    <cellStyle name="Millares 212 4" xfId="205" xr:uid="{00000000-0005-0000-0000-000050000000}"/>
    <cellStyle name="Millares 212 5" xfId="212" xr:uid="{00000000-0005-0000-0000-000051000000}"/>
    <cellStyle name="Millares 22" xfId="153" xr:uid="{00000000-0005-0000-0000-000052000000}"/>
    <cellStyle name="Millares 22 2" xfId="237" xr:uid="{00000000-0005-0000-0000-000053000000}"/>
    <cellStyle name="Millares 23" xfId="113" xr:uid="{00000000-0005-0000-0000-000054000000}"/>
    <cellStyle name="Millares 23 2" xfId="215" xr:uid="{00000000-0005-0000-0000-000055000000}"/>
    <cellStyle name="Millares 24" xfId="185" xr:uid="{00000000-0005-0000-0000-000056000000}"/>
    <cellStyle name="Millares 24 2" xfId="269" xr:uid="{00000000-0005-0000-0000-000057000000}"/>
    <cellStyle name="Millares 25" xfId="150" xr:uid="{00000000-0005-0000-0000-000058000000}"/>
    <cellStyle name="Millares 25 2" xfId="235" xr:uid="{00000000-0005-0000-0000-000059000000}"/>
    <cellStyle name="Millares 26" xfId="186" xr:uid="{00000000-0005-0000-0000-00005A000000}"/>
    <cellStyle name="Millares 26 2" xfId="270" xr:uid="{00000000-0005-0000-0000-00005B000000}"/>
    <cellStyle name="Millares 27" xfId="189" xr:uid="{00000000-0005-0000-0000-00005C000000}"/>
    <cellStyle name="Millares 27 2" xfId="273" xr:uid="{00000000-0005-0000-0000-00005D000000}"/>
    <cellStyle name="Millares 28" xfId="180" xr:uid="{00000000-0005-0000-0000-00005E000000}"/>
    <cellStyle name="Millares 28 2" xfId="264" xr:uid="{00000000-0005-0000-0000-00005F000000}"/>
    <cellStyle name="Millares 29" xfId="159" xr:uid="{00000000-0005-0000-0000-000060000000}"/>
    <cellStyle name="Millares 29 2" xfId="243" xr:uid="{00000000-0005-0000-0000-000061000000}"/>
    <cellStyle name="Millares 3" xfId="95" xr:uid="{00000000-0005-0000-0000-000062000000}"/>
    <cellStyle name="Millares 3 11" xfId="11" xr:uid="{00000000-0005-0000-0000-000063000000}"/>
    <cellStyle name="Millares 3 11 2" xfId="103" xr:uid="{00000000-0005-0000-0000-000064000000}"/>
    <cellStyle name="Millares 3 11 3" xfId="138" xr:uid="{00000000-0005-0000-0000-000065000000}"/>
    <cellStyle name="Millares 3 11 4" xfId="173" xr:uid="{00000000-0005-0000-0000-000066000000}"/>
    <cellStyle name="Millares 3 11 4 2" xfId="257" xr:uid="{00000000-0005-0000-0000-000067000000}"/>
    <cellStyle name="Millares 30" xfId="146" xr:uid="{00000000-0005-0000-0000-000068000000}"/>
    <cellStyle name="Millares 30 2" xfId="231" xr:uid="{00000000-0005-0000-0000-000069000000}"/>
    <cellStyle name="Millares 31" xfId="181" xr:uid="{00000000-0005-0000-0000-00006A000000}"/>
    <cellStyle name="Millares 31 2" xfId="265" xr:uid="{00000000-0005-0000-0000-00006B000000}"/>
    <cellStyle name="Millares 32" xfId="156" xr:uid="{00000000-0005-0000-0000-00006C000000}"/>
    <cellStyle name="Millares 32 2" xfId="240" xr:uid="{00000000-0005-0000-0000-00006D000000}"/>
    <cellStyle name="Millares 33" xfId="172" xr:uid="{00000000-0005-0000-0000-00006E000000}"/>
    <cellStyle name="Millares 33 2" xfId="256" xr:uid="{00000000-0005-0000-0000-00006F000000}"/>
    <cellStyle name="Millares 34" xfId="141" xr:uid="{00000000-0005-0000-0000-000070000000}"/>
    <cellStyle name="Millares 34 2" xfId="226" xr:uid="{00000000-0005-0000-0000-000071000000}"/>
    <cellStyle name="Millares 35" xfId="144" xr:uid="{00000000-0005-0000-0000-000072000000}"/>
    <cellStyle name="Millares 35 2" xfId="229" xr:uid="{00000000-0005-0000-0000-000073000000}"/>
    <cellStyle name="Millares 36" xfId="142" xr:uid="{00000000-0005-0000-0000-000074000000}"/>
    <cellStyle name="Millares 36 2" xfId="227" xr:uid="{00000000-0005-0000-0000-000075000000}"/>
    <cellStyle name="Millares 37" xfId="149" xr:uid="{00000000-0005-0000-0000-000076000000}"/>
    <cellStyle name="Millares 37 2" xfId="234" xr:uid="{00000000-0005-0000-0000-000077000000}"/>
    <cellStyle name="Millares 38" xfId="143" xr:uid="{00000000-0005-0000-0000-000078000000}"/>
    <cellStyle name="Millares 38 2" xfId="228" xr:uid="{00000000-0005-0000-0000-000079000000}"/>
    <cellStyle name="Millares 39" xfId="178" xr:uid="{00000000-0005-0000-0000-00007A000000}"/>
    <cellStyle name="Millares 39 2" xfId="262" xr:uid="{00000000-0005-0000-0000-00007B000000}"/>
    <cellStyle name="Millares 4" xfId="96" xr:uid="{00000000-0005-0000-0000-00007C000000}"/>
    <cellStyle name="Millares 4 2" xfId="106" xr:uid="{00000000-0005-0000-0000-00007D000000}"/>
    <cellStyle name="Millares 40" xfId="148" xr:uid="{00000000-0005-0000-0000-00007E000000}"/>
    <cellStyle name="Millares 40 2" xfId="233" xr:uid="{00000000-0005-0000-0000-00007F000000}"/>
    <cellStyle name="Millares 41" xfId="154" xr:uid="{00000000-0005-0000-0000-000080000000}"/>
    <cellStyle name="Millares 41 2" xfId="238" xr:uid="{00000000-0005-0000-0000-000081000000}"/>
    <cellStyle name="Millares 42" xfId="155" xr:uid="{00000000-0005-0000-0000-000082000000}"/>
    <cellStyle name="Millares 42 2" xfId="239" xr:uid="{00000000-0005-0000-0000-000083000000}"/>
    <cellStyle name="Millares 43" xfId="183" xr:uid="{00000000-0005-0000-0000-000084000000}"/>
    <cellStyle name="Millares 43 2" xfId="267" xr:uid="{00000000-0005-0000-0000-000085000000}"/>
    <cellStyle name="Millares 44" xfId="190" xr:uid="{00000000-0005-0000-0000-000086000000}"/>
    <cellStyle name="Millares 44 2" xfId="274" xr:uid="{00000000-0005-0000-0000-000087000000}"/>
    <cellStyle name="Millares 44 5 2" xfId="127" xr:uid="{00000000-0005-0000-0000-000088000000}"/>
    <cellStyle name="Millares 45" xfId="145" xr:uid="{00000000-0005-0000-0000-000089000000}"/>
    <cellStyle name="Millares 45 2" xfId="230" xr:uid="{00000000-0005-0000-0000-00008A000000}"/>
    <cellStyle name="Millares 46" xfId="147" xr:uid="{00000000-0005-0000-0000-00008B000000}"/>
    <cellStyle name="Millares 46 2" xfId="232" xr:uid="{00000000-0005-0000-0000-00008C000000}"/>
    <cellStyle name="Millares 47" xfId="182" xr:uid="{00000000-0005-0000-0000-00008D000000}"/>
    <cellStyle name="Millares 47 2" xfId="266" xr:uid="{00000000-0005-0000-0000-00008E000000}"/>
    <cellStyle name="Millares 48" xfId="166" xr:uid="{00000000-0005-0000-0000-00008F000000}"/>
    <cellStyle name="Millares 48 2" xfId="250" xr:uid="{00000000-0005-0000-0000-000090000000}"/>
    <cellStyle name="Millares 49" xfId="157" xr:uid="{00000000-0005-0000-0000-000091000000}"/>
    <cellStyle name="Millares 49 2" xfId="241" xr:uid="{00000000-0005-0000-0000-000092000000}"/>
    <cellStyle name="Millares 5" xfId="131" xr:uid="{00000000-0005-0000-0000-000093000000}"/>
    <cellStyle name="Millares 5 2" xfId="223" xr:uid="{00000000-0005-0000-0000-000094000000}"/>
    <cellStyle name="Millares 50" xfId="192" xr:uid="{00000000-0005-0000-0000-000095000000}"/>
    <cellStyle name="Millares 50 2" xfId="276" xr:uid="{00000000-0005-0000-0000-000096000000}"/>
    <cellStyle name="Millares 51" xfId="193" xr:uid="{00000000-0005-0000-0000-000097000000}"/>
    <cellStyle name="Millares 51 2" xfId="277" xr:uid="{00000000-0005-0000-0000-000098000000}"/>
    <cellStyle name="Millares 52" xfId="200" xr:uid="{00000000-0005-0000-0000-000099000000}"/>
    <cellStyle name="Millares 52 2" xfId="284" xr:uid="{00000000-0005-0000-0000-00009A000000}"/>
    <cellStyle name="Millares 53" xfId="196" xr:uid="{00000000-0005-0000-0000-00009B000000}"/>
    <cellStyle name="Millares 53 2" xfId="280" xr:uid="{00000000-0005-0000-0000-00009C000000}"/>
    <cellStyle name="Millares 54" xfId="199" xr:uid="{00000000-0005-0000-0000-00009D000000}"/>
    <cellStyle name="Millares 54 2" xfId="283" xr:uid="{00000000-0005-0000-0000-00009E000000}"/>
    <cellStyle name="Millares 55" xfId="197" xr:uid="{00000000-0005-0000-0000-00009F000000}"/>
    <cellStyle name="Millares 55 2" xfId="281" xr:uid="{00000000-0005-0000-0000-0000A0000000}"/>
    <cellStyle name="Millares 56" xfId="198" xr:uid="{00000000-0005-0000-0000-0000A1000000}"/>
    <cellStyle name="Millares 56 2" xfId="282" xr:uid="{00000000-0005-0000-0000-0000A2000000}"/>
    <cellStyle name="Millares 57" xfId="203" xr:uid="{00000000-0005-0000-0000-0000A3000000}"/>
    <cellStyle name="Millares 58" xfId="208" xr:uid="{00000000-0005-0000-0000-0000A4000000}"/>
    <cellStyle name="Millares 59" xfId="206" xr:uid="{00000000-0005-0000-0000-0000A5000000}"/>
    <cellStyle name="Millares 6" xfId="129" xr:uid="{00000000-0005-0000-0000-0000A6000000}"/>
    <cellStyle name="Millares 6 2" xfId="222" xr:uid="{00000000-0005-0000-0000-0000A7000000}"/>
    <cellStyle name="Millares 60" xfId="207" xr:uid="{00000000-0005-0000-0000-0000A8000000}"/>
    <cellStyle name="Millares 61" xfId="210" xr:uid="{00000000-0005-0000-0000-0000A9000000}"/>
    <cellStyle name="Millares 62" xfId="220" xr:uid="{00000000-0005-0000-0000-0000AA000000}"/>
    <cellStyle name="Millares 63" xfId="221" xr:uid="{00000000-0005-0000-0000-0000AB000000}"/>
    <cellStyle name="Millares 64" xfId="288" xr:uid="{00000000-0005-0000-0000-0000AC000000}"/>
    <cellStyle name="Millares 65" xfId="224" xr:uid="{00000000-0005-0000-0000-0000AD000000}"/>
    <cellStyle name="Millares 654 2 2" xfId="12" xr:uid="{00000000-0005-0000-0000-0000AE000000}"/>
    <cellStyle name="Millares 656" xfId="13" xr:uid="{00000000-0005-0000-0000-0000AF000000}"/>
    <cellStyle name="Millares 656 2" xfId="104" xr:uid="{00000000-0005-0000-0000-0000B0000000}"/>
    <cellStyle name="Millares 656 3" xfId="139" xr:uid="{00000000-0005-0000-0000-0000B1000000}"/>
    <cellStyle name="Millares 656 4" xfId="171" xr:uid="{00000000-0005-0000-0000-0000B2000000}"/>
    <cellStyle name="Millares 656 4 2" xfId="255" xr:uid="{00000000-0005-0000-0000-0000B3000000}"/>
    <cellStyle name="Millares 657" xfId="14" xr:uid="{00000000-0005-0000-0000-0000B4000000}"/>
    <cellStyle name="Millares 657 2" xfId="105" xr:uid="{00000000-0005-0000-0000-0000B5000000}"/>
    <cellStyle name="Millares 657 3" xfId="140" xr:uid="{00000000-0005-0000-0000-0000B6000000}"/>
    <cellStyle name="Millares 657 4" xfId="163" xr:uid="{00000000-0005-0000-0000-0000B7000000}"/>
    <cellStyle name="Millares 657 4 2" xfId="247" xr:uid="{00000000-0005-0000-0000-0000B8000000}"/>
    <cellStyle name="Millares 66" xfId="287" xr:uid="{00000000-0005-0000-0000-0000B9000000}"/>
    <cellStyle name="Millares 7" xfId="170" xr:uid="{00000000-0005-0000-0000-0000BA000000}"/>
    <cellStyle name="Millares 7 2" xfId="254" xr:uid="{00000000-0005-0000-0000-0000BB000000}"/>
    <cellStyle name="Millares 78 2" xfId="116" xr:uid="{00000000-0005-0000-0000-0000BC000000}"/>
    <cellStyle name="Millares 8" xfId="111" xr:uid="{00000000-0005-0000-0000-0000BD000000}"/>
    <cellStyle name="Millares 9" xfId="112" xr:uid="{00000000-0005-0000-0000-0000BE000000}"/>
    <cellStyle name="Millares 91" xfId="120" xr:uid="{00000000-0005-0000-0000-0000BF000000}"/>
    <cellStyle name="Millares 91 2" xfId="218" xr:uid="{00000000-0005-0000-0000-0000C0000000}"/>
    <cellStyle name="Moneda 2" xfId="161" xr:uid="{00000000-0005-0000-0000-0000C1000000}"/>
    <cellStyle name="Moneda 2 2" xfId="245" xr:uid="{00000000-0005-0000-0000-0000C2000000}"/>
    <cellStyle name="Moneda 3" xfId="201" xr:uid="{00000000-0005-0000-0000-0000C3000000}"/>
    <cellStyle name="Moneda 3 2" xfId="285" xr:uid="{00000000-0005-0000-0000-0000C4000000}"/>
    <cellStyle name="Normal" xfId="0" builtinId="0"/>
    <cellStyle name="Normal 10 10 2 2 2" xfId="15" xr:uid="{00000000-0005-0000-0000-0000C6000000}"/>
    <cellStyle name="Normal 1016" xfId="16" xr:uid="{00000000-0005-0000-0000-0000C7000000}"/>
    <cellStyle name="Normal 1018" xfId="17" xr:uid="{00000000-0005-0000-0000-0000C8000000}"/>
    <cellStyle name="Normal 1022" xfId="18" xr:uid="{00000000-0005-0000-0000-0000C9000000}"/>
    <cellStyle name="Normal 1024" xfId="19" xr:uid="{00000000-0005-0000-0000-0000CA000000}"/>
    <cellStyle name="Normal 1025" xfId="20" xr:uid="{00000000-0005-0000-0000-0000CB000000}"/>
    <cellStyle name="Normal 1026" xfId="21" xr:uid="{00000000-0005-0000-0000-0000CC000000}"/>
    <cellStyle name="Normal 1027" xfId="22" xr:uid="{00000000-0005-0000-0000-0000CD000000}"/>
    <cellStyle name="Normal 105" xfId="23" xr:uid="{00000000-0005-0000-0000-0000CE000000}"/>
    <cellStyle name="Normal 107" xfId="24" xr:uid="{00000000-0005-0000-0000-0000CF000000}"/>
    <cellStyle name="Normal 109" xfId="25" xr:uid="{00000000-0005-0000-0000-0000D0000000}"/>
    <cellStyle name="Normal 11 4" xfId="118" xr:uid="{00000000-0005-0000-0000-0000D1000000}"/>
    <cellStyle name="Normal 12 10" xfId="26" xr:uid="{00000000-0005-0000-0000-0000D2000000}"/>
    <cellStyle name="Normal 12 2 10" xfId="27" xr:uid="{00000000-0005-0000-0000-0000D3000000}"/>
    <cellStyle name="Normal 12 2 2 4" xfId="28" xr:uid="{00000000-0005-0000-0000-0000D4000000}"/>
    <cellStyle name="Normal 125" xfId="29" xr:uid="{00000000-0005-0000-0000-0000D5000000}"/>
    <cellStyle name="Normal 126" xfId="30" xr:uid="{00000000-0005-0000-0000-0000D6000000}"/>
    <cellStyle name="Normal 15 2" xfId="92" xr:uid="{00000000-0005-0000-0000-0000D7000000}"/>
    <cellStyle name="Normal 199 2 2" xfId="31" xr:uid="{00000000-0005-0000-0000-0000D8000000}"/>
    <cellStyle name="Normal 2" xfId="32" xr:uid="{00000000-0005-0000-0000-0000D9000000}"/>
    <cellStyle name="Normal 2 10 2 2 2" xfId="33" xr:uid="{00000000-0005-0000-0000-0000DA000000}"/>
    <cellStyle name="Normal 2 2" xfId="91" xr:uid="{00000000-0005-0000-0000-0000DB000000}"/>
    <cellStyle name="Normal 2 2 2" xfId="108" xr:uid="{00000000-0005-0000-0000-0000DC000000}"/>
    <cellStyle name="Normal 2 2 2 3" xfId="34" xr:uid="{00000000-0005-0000-0000-0000DD000000}"/>
    <cellStyle name="Normal 2 3" xfId="97" xr:uid="{00000000-0005-0000-0000-0000DE000000}"/>
    <cellStyle name="Normal 22" xfId="124" xr:uid="{00000000-0005-0000-0000-0000DF000000}"/>
    <cellStyle name="Normal 3" xfId="94" xr:uid="{00000000-0005-0000-0000-0000E0000000}"/>
    <cellStyle name="Normal 4" xfId="151" xr:uid="{00000000-0005-0000-0000-0000E1000000}"/>
    <cellStyle name="Normal 43 3 3 2 2" xfId="117" xr:uid="{00000000-0005-0000-0000-0000E2000000}"/>
    <cellStyle name="Normal 43 4" xfId="109" xr:uid="{00000000-0005-0000-0000-0000E3000000}"/>
    <cellStyle name="Normal 56 2 2" xfId="125" xr:uid="{00000000-0005-0000-0000-0000E4000000}"/>
    <cellStyle name="Normal 56 3 2 2 2" xfId="126" xr:uid="{00000000-0005-0000-0000-0000E5000000}"/>
    <cellStyle name="Normal 601" xfId="35" xr:uid="{00000000-0005-0000-0000-0000E6000000}"/>
    <cellStyle name="Normal 605" xfId="36" xr:uid="{00000000-0005-0000-0000-0000E7000000}"/>
    <cellStyle name="Normal 606" xfId="37" xr:uid="{00000000-0005-0000-0000-0000E8000000}"/>
    <cellStyle name="Normal 636" xfId="38" xr:uid="{00000000-0005-0000-0000-0000E9000000}"/>
    <cellStyle name="Normal 640" xfId="39" xr:uid="{00000000-0005-0000-0000-0000EA000000}"/>
    <cellStyle name="Normal 643" xfId="40" xr:uid="{00000000-0005-0000-0000-0000EB000000}"/>
    <cellStyle name="Normal 646" xfId="41" xr:uid="{00000000-0005-0000-0000-0000EC000000}"/>
    <cellStyle name="Normal 647" xfId="42" xr:uid="{00000000-0005-0000-0000-0000ED000000}"/>
    <cellStyle name="Normal 649" xfId="43" xr:uid="{00000000-0005-0000-0000-0000EE000000}"/>
    <cellStyle name="Normal 650" xfId="44" xr:uid="{00000000-0005-0000-0000-0000EF000000}"/>
    <cellStyle name="Normal 651" xfId="45" xr:uid="{00000000-0005-0000-0000-0000F0000000}"/>
    <cellStyle name="Normal 652" xfId="46" xr:uid="{00000000-0005-0000-0000-0000F1000000}"/>
    <cellStyle name="Normal 653" xfId="47" xr:uid="{00000000-0005-0000-0000-0000F2000000}"/>
    <cellStyle name="Normal 654" xfId="48" xr:uid="{00000000-0005-0000-0000-0000F3000000}"/>
    <cellStyle name="Normal 655" xfId="49" xr:uid="{00000000-0005-0000-0000-0000F4000000}"/>
    <cellStyle name="Normal 656" xfId="50" xr:uid="{00000000-0005-0000-0000-0000F5000000}"/>
    <cellStyle name="Normal 657" xfId="51" xr:uid="{00000000-0005-0000-0000-0000F6000000}"/>
    <cellStyle name="Normal 658" xfId="52" xr:uid="{00000000-0005-0000-0000-0000F7000000}"/>
    <cellStyle name="Normal 659" xfId="53" xr:uid="{00000000-0005-0000-0000-0000F8000000}"/>
    <cellStyle name="Normal 660" xfId="54" xr:uid="{00000000-0005-0000-0000-0000F9000000}"/>
    <cellStyle name="Normal 662" xfId="55" xr:uid="{00000000-0005-0000-0000-0000FA000000}"/>
    <cellStyle name="Normal 663" xfId="56" xr:uid="{00000000-0005-0000-0000-0000FB000000}"/>
    <cellStyle name="Normal 664" xfId="57" xr:uid="{00000000-0005-0000-0000-0000FC000000}"/>
    <cellStyle name="Normal 665" xfId="58" xr:uid="{00000000-0005-0000-0000-0000FD000000}"/>
    <cellStyle name="Normal 667" xfId="59" xr:uid="{00000000-0005-0000-0000-0000FE000000}"/>
    <cellStyle name="Normal 673" xfId="60" xr:uid="{00000000-0005-0000-0000-0000FF000000}"/>
    <cellStyle name="Normal 674" xfId="61" xr:uid="{00000000-0005-0000-0000-000000010000}"/>
    <cellStyle name="Normal 675" xfId="62" xr:uid="{00000000-0005-0000-0000-000001010000}"/>
    <cellStyle name="Normal 676" xfId="63" xr:uid="{00000000-0005-0000-0000-000002010000}"/>
    <cellStyle name="Normal 677" xfId="64" xr:uid="{00000000-0005-0000-0000-000003010000}"/>
    <cellStyle name="Normal 678" xfId="65" xr:uid="{00000000-0005-0000-0000-000004010000}"/>
    <cellStyle name="Normal 679" xfId="66" xr:uid="{00000000-0005-0000-0000-000005010000}"/>
    <cellStyle name="Normal 684" xfId="67" xr:uid="{00000000-0005-0000-0000-000006010000}"/>
    <cellStyle name="Normal 713" xfId="68" xr:uid="{00000000-0005-0000-0000-000007010000}"/>
    <cellStyle name="Normal 714" xfId="69" xr:uid="{00000000-0005-0000-0000-000008010000}"/>
    <cellStyle name="Normal 715" xfId="70" xr:uid="{00000000-0005-0000-0000-000009010000}"/>
    <cellStyle name="Normal 744" xfId="71" xr:uid="{00000000-0005-0000-0000-00000A010000}"/>
    <cellStyle name="Normal 802" xfId="72" xr:uid="{00000000-0005-0000-0000-00000B010000}"/>
    <cellStyle name="Normal 944" xfId="73" xr:uid="{00000000-0005-0000-0000-00000C010000}"/>
    <cellStyle name="Normal 947" xfId="74" xr:uid="{00000000-0005-0000-0000-00000D010000}"/>
    <cellStyle name="Normal 952" xfId="75" xr:uid="{00000000-0005-0000-0000-00000E010000}"/>
    <cellStyle name="Normal 957" xfId="76" xr:uid="{00000000-0005-0000-0000-00000F010000}"/>
    <cellStyle name="Normal 958" xfId="77" xr:uid="{00000000-0005-0000-0000-000010010000}"/>
    <cellStyle name="Normal 959" xfId="78" xr:uid="{00000000-0005-0000-0000-000011010000}"/>
    <cellStyle name="Normal 960" xfId="79" xr:uid="{00000000-0005-0000-0000-000012010000}"/>
    <cellStyle name="Normal 961" xfId="80" xr:uid="{00000000-0005-0000-0000-000013010000}"/>
    <cellStyle name="Normal 962" xfId="81" xr:uid="{00000000-0005-0000-0000-000014010000}"/>
    <cellStyle name="Normal 963" xfId="82" xr:uid="{00000000-0005-0000-0000-000015010000}"/>
    <cellStyle name="Normal 964" xfId="83" xr:uid="{00000000-0005-0000-0000-000016010000}"/>
    <cellStyle name="Normal 965" xfId="84" xr:uid="{00000000-0005-0000-0000-000017010000}"/>
    <cellStyle name="Normal 966" xfId="85" xr:uid="{00000000-0005-0000-0000-000018010000}"/>
    <cellStyle name="Normal 967" xfId="86" xr:uid="{00000000-0005-0000-0000-000019010000}"/>
    <cellStyle name="Normal 971" xfId="87" xr:uid="{00000000-0005-0000-0000-00001A010000}"/>
    <cellStyle name="Normal 986" xfId="88" xr:uid="{00000000-0005-0000-0000-00001B010000}"/>
    <cellStyle name="Porcentaje" xfId="89" builtinId="5"/>
    <cellStyle name="Porcentaje 23 2" xfId="123" xr:uid="{00000000-0005-0000-0000-00001D010000}"/>
    <cellStyle name="Porcentaje 31" xfId="122" xr:uid="{00000000-0005-0000-0000-00001E010000}"/>
    <cellStyle name="Texto explicativo" xfId="90" builtinId="53"/>
    <cellStyle name="Texto explicativo 2" xfId="93" xr:uid="{00000000-0005-0000-0000-00002001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4</xdr:row>
      <xdr:rowOff>119062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095500"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265346</xdr:colOff>
      <xdr:row>0</xdr:row>
      <xdr:rowOff>151654</xdr:rowOff>
    </xdr:from>
    <xdr:to>
      <xdr:col>6</xdr:col>
      <xdr:colOff>810904</xdr:colOff>
      <xdr:row>7</xdr:row>
      <xdr:rowOff>151654</xdr:rowOff>
    </xdr:to>
    <xdr:pic>
      <xdr:nvPicPr>
        <xdr:cNvPr id="3" name="Imagen 2" descr="Logotipo&#10;&#10;Descripción generada automáticament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730640" y="151654"/>
          <a:ext cx="3033264" cy="1333500"/>
        </a:xfrm>
        <a:prstGeom prst="rect">
          <a:avLst/>
        </a:prstGeom>
      </xdr:spPr>
    </xdr:pic>
    <xdr:clientData/>
  </xdr:twoCellAnchor>
  <xdr:twoCellAnchor editAs="oneCell">
    <xdr:from>
      <xdr:col>2</xdr:col>
      <xdr:colOff>44823</xdr:colOff>
      <xdr:row>66</xdr:row>
      <xdr:rowOff>123265</xdr:rowOff>
    </xdr:from>
    <xdr:to>
      <xdr:col>6</xdr:col>
      <xdr:colOff>2229971</xdr:colOff>
      <xdr:row>70</xdr:row>
      <xdr:rowOff>181868</xdr:rowOff>
    </xdr:to>
    <xdr:pic>
      <xdr:nvPicPr>
        <xdr:cNvPr id="12" name="Imagen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stretch>
          <a:fillRect/>
        </a:stretch>
      </xdr:blipFill>
      <xdr:spPr>
        <a:xfrm>
          <a:off x="616323" y="24585706"/>
          <a:ext cx="6566648" cy="1761897"/>
        </a:xfrm>
        <a:prstGeom prst="rect">
          <a:avLst/>
        </a:prstGeom>
      </xdr:spPr>
    </xdr:pic>
    <xdr:clientData/>
  </xdr:twoCellAnchor>
  <xdr:twoCellAnchor editAs="oneCell">
    <xdr:from>
      <xdr:col>2</xdr:col>
      <xdr:colOff>523437</xdr:colOff>
      <xdr:row>44</xdr:row>
      <xdr:rowOff>78442</xdr:rowOff>
    </xdr:from>
    <xdr:to>
      <xdr:col>6</xdr:col>
      <xdr:colOff>2229971</xdr:colOff>
      <xdr:row>53</xdr:row>
      <xdr:rowOff>134471</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3"/>
        <a:stretch>
          <a:fillRect/>
        </a:stretch>
      </xdr:blipFill>
      <xdr:spPr>
        <a:xfrm>
          <a:off x="1094937" y="17626854"/>
          <a:ext cx="6088034" cy="3597088"/>
        </a:xfrm>
        <a:prstGeom prst="rect">
          <a:avLst/>
        </a:prstGeom>
      </xdr:spPr>
    </xdr:pic>
    <xdr:clientData/>
  </xdr:twoCellAnchor>
  <xdr:twoCellAnchor editAs="oneCell">
    <xdr:from>
      <xdr:col>2</xdr:col>
      <xdr:colOff>1008530</xdr:colOff>
      <xdr:row>77</xdr:row>
      <xdr:rowOff>89646</xdr:rowOff>
    </xdr:from>
    <xdr:to>
      <xdr:col>6</xdr:col>
      <xdr:colOff>1490383</xdr:colOff>
      <xdr:row>108</xdr:row>
      <xdr:rowOff>25317</xdr:rowOff>
    </xdr:to>
    <xdr:pic>
      <xdr:nvPicPr>
        <xdr:cNvPr id="15" name="Imagen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4"/>
        <a:stretch>
          <a:fillRect/>
        </a:stretch>
      </xdr:blipFill>
      <xdr:spPr>
        <a:xfrm>
          <a:off x="1580030" y="27846617"/>
          <a:ext cx="4863353" cy="5841171"/>
        </a:xfrm>
        <a:prstGeom prst="rect">
          <a:avLst/>
        </a:prstGeom>
      </xdr:spPr>
    </xdr:pic>
    <xdr:clientData/>
  </xdr:twoCellAnchor>
  <xdr:twoCellAnchor editAs="oneCell">
    <xdr:from>
      <xdr:col>2</xdr:col>
      <xdr:colOff>649941</xdr:colOff>
      <xdr:row>31</xdr:row>
      <xdr:rowOff>179294</xdr:rowOff>
    </xdr:from>
    <xdr:to>
      <xdr:col>6</xdr:col>
      <xdr:colOff>1011540</xdr:colOff>
      <xdr:row>40</xdr:row>
      <xdr:rowOff>240122</xdr:rowOff>
    </xdr:to>
    <xdr:pic>
      <xdr:nvPicPr>
        <xdr:cNvPr id="4" name="Imagen 3">
          <a:extLst>
            <a:ext uri="{FF2B5EF4-FFF2-40B4-BE49-F238E27FC236}">
              <a16:creationId xmlns:a16="http://schemas.microsoft.com/office/drawing/2014/main" id="{961091A9-EEEC-B2E9-6577-23C05E3AFC25}"/>
            </a:ext>
          </a:extLst>
        </xdr:cNvPr>
        <xdr:cNvPicPr>
          <a:picLocks noChangeAspect="1"/>
        </xdr:cNvPicPr>
      </xdr:nvPicPr>
      <xdr:blipFill>
        <a:blip xmlns:r="http://schemas.openxmlformats.org/officeDocument/2006/relationships" r:embed="rId5"/>
        <a:stretch>
          <a:fillRect/>
        </a:stretch>
      </xdr:blipFill>
      <xdr:spPr>
        <a:xfrm>
          <a:off x="1221441" y="13469470"/>
          <a:ext cx="4743099" cy="36579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1269018</xdr:colOff>
      <xdr:row>1</xdr:row>
      <xdr:rowOff>97367</xdr:rowOff>
    </xdr:from>
    <xdr:to>
      <xdr:col>5</xdr:col>
      <xdr:colOff>279402</xdr:colOff>
      <xdr:row>7</xdr:row>
      <xdr:rowOff>91018</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3351" y="256117"/>
          <a:ext cx="2185384" cy="94615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2040678</xdr:colOff>
      <xdr:row>1</xdr:row>
      <xdr:rowOff>3810</xdr:rowOff>
    </xdr:from>
    <xdr:to>
      <xdr:col>1</xdr:col>
      <xdr:colOff>131445</xdr:colOff>
      <xdr:row>5</xdr:row>
      <xdr:rowOff>118110</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0678" y="165735"/>
          <a:ext cx="1872192"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828913</xdr:colOff>
      <xdr:row>8</xdr:row>
      <xdr:rowOff>136072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54781" y="229962"/>
          <a:ext cx="3324463" cy="13729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4</xdr:row>
      <xdr:rowOff>57728</xdr:rowOff>
    </xdr:from>
    <xdr:to>
      <xdr:col>0</xdr:col>
      <xdr:colOff>1746250</xdr:colOff>
      <xdr:row>8</xdr:row>
      <xdr:rowOff>110643</xdr:rowOff>
    </xdr:to>
    <xdr:pic>
      <xdr:nvPicPr>
        <xdr:cNvPr id="2" name="Imagen 1">
          <a:extLst>
            <a:ext uri="{FF2B5EF4-FFF2-40B4-BE49-F238E27FC236}">
              <a16:creationId xmlns:a16="http://schemas.microsoft.com/office/drawing/2014/main" id="{F69A8CA1-4DA4-4CAD-926A-FBE65D89F0B1}"/>
            </a:ext>
          </a:extLst>
        </xdr:cNvPr>
        <xdr:cNvPicPr>
          <a:picLocks noChangeAspect="1"/>
        </xdr:cNvPicPr>
      </xdr:nvPicPr>
      <xdr:blipFill>
        <a:blip xmlns:r="http://schemas.openxmlformats.org/officeDocument/2006/relationships" r:embed="rId1"/>
        <a:stretch>
          <a:fillRect/>
        </a:stretch>
      </xdr:blipFill>
      <xdr:spPr>
        <a:xfrm>
          <a:off x="0" y="629228"/>
          <a:ext cx="1746250" cy="7958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123825</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oneCellAnchor>
    <xdr:from>
      <xdr:col>1</xdr:col>
      <xdr:colOff>38100</xdr:colOff>
      <xdr:row>0</xdr:row>
      <xdr:rowOff>0</xdr:rowOff>
    </xdr:from>
    <xdr:ext cx="1476375" cy="800100"/>
    <xdr:pic>
      <xdr:nvPicPr>
        <xdr:cNvPr id="3" name="Imagen 3">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104775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19132</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71437</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21</xdr:row>
      <xdr:rowOff>119062</xdr:rowOff>
    </xdr:from>
    <xdr:to>
      <xdr:col>6</xdr:col>
      <xdr:colOff>928687</xdr:colOff>
      <xdr:row>24</xdr:row>
      <xdr:rowOff>47624</xdr:rowOff>
    </xdr:to>
    <xdr:cxnSp macro="">
      <xdr:nvCxnSpPr>
        <xdr:cNvPr id="3" name="Conector recto 2">
          <a:extLst>
            <a:ext uri="{FF2B5EF4-FFF2-40B4-BE49-F238E27FC236}">
              <a16:creationId xmlns:a16="http://schemas.microsoft.com/office/drawing/2014/main" id="{00000000-0008-0000-0C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0</xdr:row>
      <xdr:rowOff>0</xdr:rowOff>
    </xdr:from>
    <xdr:ext cx="1549775" cy="762000"/>
    <xdr:pic>
      <xdr:nvPicPr>
        <xdr:cNvPr id="4" name="Imagen 4">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oneCellAnchor>
  <xdr:twoCellAnchor>
    <xdr:from>
      <xdr:col>4</xdr:col>
      <xdr:colOff>202406</xdr:colOff>
      <xdr:row>21</xdr:row>
      <xdr:rowOff>119062</xdr:rowOff>
    </xdr:from>
    <xdr:to>
      <xdr:col>6</xdr:col>
      <xdr:colOff>928687</xdr:colOff>
      <xdr:row>24</xdr:row>
      <xdr:rowOff>47624</xdr:rowOff>
    </xdr:to>
    <xdr:cxnSp macro="">
      <xdr:nvCxnSpPr>
        <xdr:cNvPr id="6" name="Conector recto 2">
          <a:extLst>
            <a:ext uri="{FF2B5EF4-FFF2-40B4-BE49-F238E27FC236}">
              <a16:creationId xmlns:a16="http://schemas.microsoft.com/office/drawing/2014/main" id="{00000000-0008-0000-0C00-000006000000}"/>
            </a:ext>
          </a:extLst>
        </xdr:cNvPr>
        <xdr:cNvCxnSpPr/>
      </xdr:nvCxnSpPr>
      <xdr:spPr>
        <a:xfrm>
          <a:off x="6131719" y="4012406"/>
          <a:ext cx="5500687" cy="5000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24826</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oneCellAnchor>
    <xdr:from>
      <xdr:col>0</xdr:col>
      <xdr:colOff>0</xdr:colOff>
      <xdr:row>0</xdr:row>
      <xdr:rowOff>0</xdr:rowOff>
    </xdr:from>
    <xdr:ext cx="1420491" cy="701101"/>
    <xdr:pic>
      <xdr:nvPicPr>
        <xdr:cNvPr id="4" name="Imagen 2">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oneCellAnchor>
    <xdr:from>
      <xdr:col>0</xdr:col>
      <xdr:colOff>0</xdr:colOff>
      <xdr:row>0</xdr:row>
      <xdr:rowOff>9525</xdr:rowOff>
    </xdr:from>
    <xdr:ext cx="1420491" cy="701101"/>
    <xdr:pic>
      <xdr:nvPicPr>
        <xdr:cNvPr id="4" name="Imagen 2">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33604</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0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oneCellAnchor>
    <xdr:from>
      <xdr:col>0</xdr:col>
      <xdr:colOff>28575</xdr:colOff>
      <xdr:row>0</xdr:row>
      <xdr:rowOff>0</xdr:rowOff>
    </xdr:from>
    <xdr:ext cx="1438275" cy="709879"/>
    <xdr:pic>
      <xdr:nvPicPr>
        <xdr:cNvPr id="4" name="Imagen 2">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oneCellAnchor>
  <xdr:oneCellAnchor>
    <xdr:from>
      <xdr:col>1</xdr:col>
      <xdr:colOff>95250</xdr:colOff>
      <xdr:row>13</xdr:row>
      <xdr:rowOff>161926</xdr:rowOff>
    </xdr:from>
    <xdr:ext cx="2933699" cy="239809"/>
    <xdr:sp macro="" textlink="">
      <xdr:nvSpPr>
        <xdr:cNvPr id="6" name="Rectángulo 4">
          <a:extLst>
            <a:ext uri="{FF2B5EF4-FFF2-40B4-BE49-F238E27FC236}">
              <a16:creationId xmlns:a16="http://schemas.microsoft.com/office/drawing/2014/main" id="{00000000-0008-0000-1000-000006000000}"/>
            </a:ext>
          </a:extLst>
        </xdr:cNvPr>
        <xdr:cNvSpPr/>
      </xdr:nvSpPr>
      <xdr:spPr>
        <a:xfrm>
          <a:off x="2371725" y="24193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oneCellAnchor>
    <xdr:from>
      <xdr:col>0</xdr:col>
      <xdr:colOff>0</xdr:colOff>
      <xdr:row>0</xdr:row>
      <xdr:rowOff>28575</xdr:rowOff>
    </xdr:from>
    <xdr:ext cx="1438275" cy="709879"/>
    <xdr:pic>
      <xdr:nvPicPr>
        <xdr:cNvPr id="3" name="Imagen 1">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2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oneCellAnchor>
    <xdr:from>
      <xdr:col>0</xdr:col>
      <xdr:colOff>0</xdr:colOff>
      <xdr:row>0</xdr:row>
      <xdr:rowOff>0</xdr:rowOff>
    </xdr:from>
    <xdr:ext cx="1438781" cy="707197"/>
    <xdr:pic>
      <xdr:nvPicPr>
        <xdr:cNvPr id="4" name="Imagen 5">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oneCellAnchor>
  <xdr:oneCellAnchor>
    <xdr:from>
      <xdr:col>1</xdr:col>
      <xdr:colOff>95249</xdr:colOff>
      <xdr:row>9</xdr:row>
      <xdr:rowOff>152399</xdr:rowOff>
    </xdr:from>
    <xdr:ext cx="2200275" cy="248851"/>
    <xdr:sp macro="" textlink="">
      <xdr:nvSpPr>
        <xdr:cNvPr id="5" name="Rectángulo 1">
          <a:extLst>
            <a:ext uri="{FF2B5EF4-FFF2-40B4-BE49-F238E27FC236}">
              <a16:creationId xmlns:a16="http://schemas.microsoft.com/office/drawing/2014/main" id="{00000000-0008-0000-1200-000005000000}"/>
            </a:ext>
          </a:extLst>
        </xdr:cNvPr>
        <xdr:cNvSpPr/>
      </xdr:nvSpPr>
      <xdr:spPr>
        <a:xfrm>
          <a:off x="1743074" y="18668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3</xdr:col>
      <xdr:colOff>9525</xdr:colOff>
      <xdr:row>20</xdr:row>
      <xdr:rowOff>66675</xdr:rowOff>
    </xdr:from>
    <xdr:to>
      <xdr:col>4</xdr:col>
      <xdr:colOff>981075</xdr:colOff>
      <xdr:row>20</xdr:row>
      <xdr:rowOff>152400</xdr:rowOff>
    </xdr:to>
    <xdr:cxnSp macro="">
      <xdr:nvCxnSpPr>
        <xdr:cNvPr id="5" name="Conector recto 4">
          <a:extLst>
            <a:ext uri="{FF2B5EF4-FFF2-40B4-BE49-F238E27FC236}">
              <a16:creationId xmlns:a16="http://schemas.microsoft.com/office/drawing/2014/main" id="{00000000-0008-0000-1300-000005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0</xdr:row>
      <xdr:rowOff>0</xdr:rowOff>
    </xdr:from>
    <xdr:ext cx="1438781" cy="707197"/>
    <xdr:pic>
      <xdr:nvPicPr>
        <xdr:cNvPr id="4" name="Imagen 2">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oneCellAnchor>
  <xdr:twoCellAnchor>
    <xdr:from>
      <xdr:col>3</xdr:col>
      <xdr:colOff>9525</xdr:colOff>
      <xdr:row>20</xdr:row>
      <xdr:rowOff>66675</xdr:rowOff>
    </xdr:from>
    <xdr:to>
      <xdr:col>4</xdr:col>
      <xdr:colOff>981075</xdr:colOff>
      <xdr:row>20</xdr:row>
      <xdr:rowOff>152400</xdr:rowOff>
    </xdr:to>
    <xdr:cxnSp macro="">
      <xdr:nvCxnSpPr>
        <xdr:cNvPr id="6" name="Conector recto 4">
          <a:extLst>
            <a:ext uri="{FF2B5EF4-FFF2-40B4-BE49-F238E27FC236}">
              <a16:creationId xmlns:a16="http://schemas.microsoft.com/office/drawing/2014/main" id="{00000000-0008-0000-1300-000006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oneCellAnchor>
    <xdr:from>
      <xdr:col>0</xdr:col>
      <xdr:colOff>19050</xdr:colOff>
      <xdr:row>0</xdr:row>
      <xdr:rowOff>0</xdr:rowOff>
    </xdr:from>
    <xdr:ext cx="1341236" cy="658425"/>
    <xdr:pic>
      <xdr:nvPicPr>
        <xdr:cNvPr id="3" name="Imagen 1">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oneCellAnchor>
    <xdr:from>
      <xdr:col>0</xdr:col>
      <xdr:colOff>1</xdr:colOff>
      <xdr:row>0</xdr:row>
      <xdr:rowOff>0</xdr:rowOff>
    </xdr:from>
    <xdr:ext cx="1466850" cy="819149"/>
    <xdr:pic>
      <xdr:nvPicPr>
        <xdr:cNvPr id="3" name="Imagen 1">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0</xdr:col>
      <xdr:colOff>0</xdr:colOff>
      <xdr:row>0</xdr:row>
      <xdr:rowOff>0</xdr:rowOff>
    </xdr:from>
    <xdr:ext cx="1438781" cy="707197"/>
    <xdr:pic>
      <xdr:nvPicPr>
        <xdr:cNvPr id="3" name="Imagen 1">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oneCellAnchor>
    <xdr:from>
      <xdr:col>0</xdr:col>
      <xdr:colOff>0</xdr:colOff>
      <xdr:row>1</xdr:row>
      <xdr:rowOff>19050</xdr:rowOff>
    </xdr:from>
    <xdr:ext cx="1438781" cy="707197"/>
    <xdr:pic>
      <xdr:nvPicPr>
        <xdr:cNvPr id="4" name="Imagen 2">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0" y="209550"/>
          <a:ext cx="1438781" cy="707197"/>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1438781</xdr:colOff>
      <xdr:row>4</xdr:row>
      <xdr:rowOff>40447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9525"/>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49972</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104775</xdr:colOff>
      <xdr:row>13</xdr:row>
      <xdr:rowOff>47625</xdr:rowOff>
    </xdr:from>
    <xdr:to>
      <xdr:col>6</xdr:col>
      <xdr:colOff>1019175</xdr:colOff>
      <xdr:row>15</xdr:row>
      <xdr:rowOff>0</xdr:rowOff>
    </xdr:to>
    <xdr:cxnSp macro="">
      <xdr:nvCxnSpPr>
        <xdr:cNvPr id="4" name="Conector recto 3">
          <a:extLst>
            <a:ext uri="{FF2B5EF4-FFF2-40B4-BE49-F238E27FC236}">
              <a16:creationId xmlns:a16="http://schemas.microsoft.com/office/drawing/2014/main" id="{00000000-0008-0000-1900-000004000000}"/>
            </a:ext>
          </a:extLst>
        </xdr:cNvPr>
        <xdr:cNvCxnSpPr/>
      </xdr:nvCxnSpPr>
      <xdr:spPr>
        <a:xfrm>
          <a:off x="4314825" y="2019300"/>
          <a:ext cx="19621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9525</xdr:colOff>
      <xdr:row>0</xdr:row>
      <xdr:rowOff>19050</xdr:rowOff>
    </xdr:from>
    <xdr:ext cx="1438781" cy="707197"/>
    <xdr:pic>
      <xdr:nvPicPr>
        <xdr:cNvPr id="5" name="Imagen 2">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oneCellAnchor>
  <xdr:twoCellAnchor>
    <xdr:from>
      <xdr:col>5</xdr:col>
      <xdr:colOff>104775</xdr:colOff>
      <xdr:row>13</xdr:row>
      <xdr:rowOff>47625</xdr:rowOff>
    </xdr:from>
    <xdr:to>
      <xdr:col>6</xdr:col>
      <xdr:colOff>1019175</xdr:colOff>
      <xdr:row>15</xdr:row>
      <xdr:rowOff>0</xdr:rowOff>
    </xdr:to>
    <xdr:cxnSp macro="">
      <xdr:nvCxnSpPr>
        <xdr:cNvPr id="6" name="Conector recto 3">
          <a:extLst>
            <a:ext uri="{FF2B5EF4-FFF2-40B4-BE49-F238E27FC236}">
              <a16:creationId xmlns:a16="http://schemas.microsoft.com/office/drawing/2014/main" id="{00000000-0008-0000-1900-000006000000}"/>
            </a:ext>
          </a:extLst>
        </xdr:cNvPr>
        <xdr:cNvCxnSpPr/>
      </xdr:nvCxnSpPr>
      <xdr:spPr>
        <a:xfrm>
          <a:off x="5610225" y="2181225"/>
          <a:ext cx="16954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66743</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oneCellAnchor>
    <xdr:from>
      <xdr:col>0</xdr:col>
      <xdr:colOff>9525</xdr:colOff>
      <xdr:row>0</xdr:row>
      <xdr:rowOff>114300</xdr:rowOff>
    </xdr:from>
    <xdr:ext cx="1447800" cy="790643"/>
    <xdr:pic>
      <xdr:nvPicPr>
        <xdr:cNvPr id="4" name="Imagen 2">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junio 2024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B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B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B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85725</xdr:rowOff>
    </xdr:to>
    <xdr:pic>
      <xdr:nvPicPr>
        <xdr:cNvPr id="7" name="Imagen 6">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B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30/06/2024 no ha constituido reservas en este concepto.</a:t>
          </a:r>
          <a:endParaRPr lang="es-PY">
            <a:solidFill>
              <a:schemeClr val="accent1">
                <a:lumMod val="50000"/>
              </a:schemeClr>
            </a:solidFill>
            <a:effectLst/>
          </a:endParaRPr>
        </a:p>
      </xdr:txBody>
    </xdr:sp>
    <xdr:clientData/>
  </xdr:twoCellAnchor>
  <xdr:twoCellAnchor>
    <xdr:from>
      <xdr:col>0</xdr:col>
      <xdr:colOff>47626</xdr:colOff>
      <xdr:row>11</xdr:row>
      <xdr:rowOff>28575</xdr:rowOff>
    </xdr:from>
    <xdr:to>
      <xdr:col>7</xdr:col>
      <xdr:colOff>133350</xdr:colOff>
      <xdr:row>14</xdr:row>
      <xdr:rowOff>95250</xdr:rowOff>
    </xdr:to>
    <xdr:sp macro="" textlink="">
      <xdr:nvSpPr>
        <xdr:cNvPr id="9" name="CuadroTexto 2">
          <a:extLst>
            <a:ext uri="{FF2B5EF4-FFF2-40B4-BE49-F238E27FC236}">
              <a16:creationId xmlns:a16="http://schemas.microsoft.com/office/drawing/2014/main" id="{00000000-0008-0000-1B00-000009000000}"/>
            </a:ext>
          </a:extLst>
        </xdr:cNvPr>
        <xdr:cNvSpPr txBox="1"/>
      </xdr:nvSpPr>
      <xdr:spPr>
        <a:xfrm>
          <a:off x="47626" y="1943100"/>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junio 2024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10" name="CuadroTexto 3">
          <a:extLst>
            <a:ext uri="{FF2B5EF4-FFF2-40B4-BE49-F238E27FC236}">
              <a16:creationId xmlns:a16="http://schemas.microsoft.com/office/drawing/2014/main" id="{00000000-0008-0000-1B00-00000A000000}"/>
            </a:ext>
          </a:extLst>
        </xdr:cNvPr>
        <xdr:cNvSpPr txBox="1"/>
      </xdr:nvSpPr>
      <xdr:spPr>
        <a:xfrm>
          <a:off x="0" y="2762250"/>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11" name="CuadroTexto 4">
          <a:extLst>
            <a:ext uri="{FF2B5EF4-FFF2-40B4-BE49-F238E27FC236}">
              <a16:creationId xmlns:a16="http://schemas.microsoft.com/office/drawing/2014/main" id="{00000000-0008-0000-1B00-00000B000000}"/>
            </a:ext>
          </a:extLst>
        </xdr:cNvPr>
        <xdr:cNvSpPr txBox="1"/>
      </xdr:nvSpPr>
      <xdr:spPr>
        <a:xfrm>
          <a:off x="47625" y="3514725"/>
          <a:ext cx="76962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12" name="CuadroTexto 5">
          <a:extLst>
            <a:ext uri="{FF2B5EF4-FFF2-40B4-BE49-F238E27FC236}">
              <a16:creationId xmlns:a16="http://schemas.microsoft.com/office/drawing/2014/main" id="{00000000-0008-0000-1B00-00000C000000}"/>
            </a:ext>
          </a:extLst>
        </xdr:cNvPr>
        <xdr:cNvSpPr txBox="1"/>
      </xdr:nvSpPr>
      <xdr:spPr>
        <a:xfrm>
          <a:off x="38100" y="5000624"/>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oneCellAnchor>
    <xdr:from>
      <xdr:col>0</xdr:col>
      <xdr:colOff>0</xdr:colOff>
      <xdr:row>0</xdr:row>
      <xdr:rowOff>0</xdr:rowOff>
    </xdr:from>
    <xdr:ext cx="1550276" cy="762000"/>
    <xdr:pic>
      <xdr:nvPicPr>
        <xdr:cNvPr id="13" name="Imagen 6">
          <a:extLst>
            <a:ext uri="{FF2B5EF4-FFF2-40B4-BE49-F238E27FC236}">
              <a16:creationId xmlns:a16="http://schemas.microsoft.com/office/drawing/2014/main" id="{00000000-0008-0000-1B00-00000D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oneCellAnchor>
  <xdr:twoCellAnchor>
    <xdr:from>
      <xdr:col>0</xdr:col>
      <xdr:colOff>28575</xdr:colOff>
      <xdr:row>20</xdr:row>
      <xdr:rowOff>57150</xdr:rowOff>
    </xdr:from>
    <xdr:to>
      <xdr:col>7</xdr:col>
      <xdr:colOff>190500</xdr:colOff>
      <xdr:row>23</xdr:row>
      <xdr:rowOff>0</xdr:rowOff>
    </xdr:to>
    <xdr:sp macro="" textlink="">
      <xdr:nvSpPr>
        <xdr:cNvPr id="14" name="CuadroTexto 7">
          <a:extLst>
            <a:ext uri="{FF2B5EF4-FFF2-40B4-BE49-F238E27FC236}">
              <a16:creationId xmlns:a16="http://schemas.microsoft.com/office/drawing/2014/main" id="{00000000-0008-0000-1B00-00000E000000}"/>
            </a:ext>
          </a:extLst>
        </xdr:cNvPr>
        <xdr:cNvSpPr txBox="1"/>
      </xdr:nvSpPr>
      <xdr:spPr>
        <a:xfrm>
          <a:off x="28575" y="3543300"/>
          <a:ext cx="76962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30/06/2024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oneCellAnchor>
    <xdr:from>
      <xdr:col>0</xdr:col>
      <xdr:colOff>0</xdr:colOff>
      <xdr:row>0</xdr:row>
      <xdr:rowOff>85724</xdr:rowOff>
    </xdr:from>
    <xdr:ext cx="1722576" cy="847725"/>
    <xdr:pic>
      <xdr:nvPicPr>
        <xdr:cNvPr id="4" name="Imagen 2">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oneCellAnchor>
  <xdr:oneCellAnchor>
    <xdr:from>
      <xdr:col>1</xdr:col>
      <xdr:colOff>209550</xdr:colOff>
      <xdr:row>11</xdr:row>
      <xdr:rowOff>85725</xdr:rowOff>
    </xdr:from>
    <xdr:ext cx="2200847" cy="451143"/>
    <xdr:pic>
      <xdr:nvPicPr>
        <xdr:cNvPr id="5" name="Imagen 8">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2"/>
        <a:stretch>
          <a:fillRect/>
        </a:stretch>
      </xdr:blipFill>
      <xdr:spPr>
        <a:xfrm>
          <a:off x="3438525" y="1943100"/>
          <a:ext cx="2200847" cy="451143"/>
        </a:xfrm>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oneCellAnchor>
    <xdr:from>
      <xdr:col>0</xdr:col>
      <xdr:colOff>57150</xdr:colOff>
      <xdr:row>0</xdr:row>
      <xdr:rowOff>142875</xdr:rowOff>
    </xdr:from>
    <xdr:ext cx="1341236" cy="658425"/>
    <xdr:pic>
      <xdr:nvPicPr>
        <xdr:cNvPr id="3" name="Imagen 1">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one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5</xdr:row>
      <xdr:rowOff>3174</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2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oneCellAnchor>
    <xdr:from>
      <xdr:col>0</xdr:col>
      <xdr:colOff>66674</xdr:colOff>
      <xdr:row>0</xdr:row>
      <xdr:rowOff>114300</xdr:rowOff>
    </xdr:from>
    <xdr:ext cx="1552576" cy="762174"/>
    <xdr:pic>
      <xdr:nvPicPr>
        <xdr:cNvPr id="3" name="Imagen 10">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11</xdr:row>
      <xdr:rowOff>0</xdr:rowOff>
    </xdr:from>
    <xdr:to>
      <xdr:col>3</xdr:col>
      <xdr:colOff>29147</xdr:colOff>
      <xdr:row>13</xdr:row>
      <xdr:rowOff>127293</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1"/>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A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1"/>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68eban02\gaf\Contabilidad\Documentos\0000%20EJERCICIO%202024\SIV\06%20Junio\Electroban%20SAECA_Notas%20a%20los%20Estados%20Financieros%2030062024.xlsx" TargetMode="External"/><Relationship Id="rId1" Type="http://schemas.openxmlformats.org/officeDocument/2006/relationships/externalLinkPath" Target="file:///\\y68eban02\gaf\Contabilidad\Documentos\0000%20EJERCICIO%202024\SIV\06%20Junio\Electroban%20SAECA_Notas%20a%20los%20Estados%20Financieros%2030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RMAS AUTORIZADAS"/>
      <sheetName val="Indice"/>
      <sheetName val="INFORMACION GRAL DE LA ENTIDAD"/>
      <sheetName val="BG"/>
      <sheetName val="BG INFORMATIVO"/>
      <sheetName val="ER"/>
      <sheetName val="ER INFORMATIVO"/>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Hoja3"/>
      <sheetName val="Nota 37"/>
      <sheetName val="Nota 38"/>
      <sheetName val="Nota 39"/>
      <sheetName val="Nota 40"/>
      <sheetName val="Base de Monedas"/>
      <sheetName val="matriz"/>
      <sheetName val="balance analitico"/>
      <sheetName val="Hoja4"/>
      <sheetName val="Balance Analitico 2022"/>
      <sheetName val="DOLARES"/>
      <sheetName val="Hoja5"/>
      <sheetName val="Hoja1"/>
      <sheetName val="Hoja2"/>
      <sheetName val="balance analitico ejercicio21"/>
    </sheetNames>
    <sheetDataSet>
      <sheetData sheetId="0"/>
      <sheetData sheetId="1">
        <row r="1">
          <cell r="C1" t="str">
            <v>ELECTROBAN SAECA</v>
          </cell>
        </row>
        <row r="6">
          <cell r="B6">
            <v>45473</v>
          </cell>
        </row>
      </sheetData>
      <sheetData sheetId="2"/>
      <sheetData sheetId="3">
        <row r="18">
          <cell r="F18">
            <v>5680234102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N19"/>
  <sheetViews>
    <sheetView showGridLines="0" tabSelected="1" zoomScale="80" zoomScaleNormal="80" workbookViewId="0">
      <selection activeCell="M23" sqref="M23"/>
    </sheetView>
  </sheetViews>
  <sheetFormatPr baseColWidth="10" defaultColWidth="11.42578125" defaultRowHeight="15" x14ac:dyDescent="0.25"/>
  <cols>
    <col min="1" max="2" width="11.42578125" style="111"/>
    <col min="3" max="3" width="9.28515625" style="111" customWidth="1"/>
    <col min="4" max="4" width="6.7109375" style="111" customWidth="1"/>
    <col min="5" max="6" width="11.42578125" style="111"/>
    <col min="7" max="7" width="6.28515625" style="111" customWidth="1"/>
    <col min="8" max="11" width="11.42578125" style="111"/>
    <col min="12" max="12" width="8.5703125" style="111" customWidth="1"/>
    <col min="13" max="16384" width="11.42578125" style="111"/>
  </cols>
  <sheetData>
    <row r="2" spans="1:12" x14ac:dyDescent="0.25">
      <c r="B2" s="1220" t="s">
        <v>570</v>
      </c>
      <c r="C2" s="1220"/>
      <c r="D2" s="1220"/>
      <c r="E2" s="1220"/>
      <c r="F2" s="1220"/>
      <c r="G2" s="1220"/>
      <c r="H2" s="1220"/>
      <c r="I2" s="1220"/>
      <c r="J2" s="1220"/>
      <c r="K2" s="1220"/>
      <c r="L2" s="1012"/>
    </row>
    <row r="3" spans="1:12" x14ac:dyDescent="0.25">
      <c r="A3" s="513"/>
      <c r="B3" s="1221" t="s">
        <v>762</v>
      </c>
      <c r="C3" s="1221"/>
      <c r="D3" s="1221"/>
      <c r="E3" s="1221"/>
      <c r="F3" s="1221"/>
      <c r="G3" s="1221"/>
      <c r="H3" s="1221"/>
      <c r="I3" s="1221"/>
      <c r="J3" s="1221"/>
      <c r="K3" s="1221"/>
    </row>
    <row r="18" spans="1:14" x14ac:dyDescent="0.25">
      <c r="B18" s="78"/>
      <c r="C18" s="78"/>
      <c r="D18" s="78"/>
      <c r="E18" s="1222"/>
      <c r="F18" s="1222"/>
      <c r="G18" s="78"/>
      <c r="H18" s="1222"/>
      <c r="I18" s="1222"/>
      <c r="J18" s="1222"/>
      <c r="K18" s="1222"/>
      <c r="L18" s="78"/>
      <c r="M18" s="78"/>
      <c r="N18" s="78"/>
    </row>
    <row r="19" spans="1:14" x14ac:dyDescent="0.25">
      <c r="A19" s="587"/>
      <c r="B19" s="588"/>
      <c r="C19" s="588"/>
      <c r="D19" s="588"/>
      <c r="E19" s="1223"/>
      <c r="F19" s="1223"/>
      <c r="G19" s="588"/>
      <c r="H19" s="1223"/>
      <c r="I19" s="1223"/>
      <c r="J19" s="1223"/>
      <c r="K19" s="1223"/>
      <c r="L19" s="588"/>
      <c r="M19" s="588"/>
      <c r="N19" s="588"/>
    </row>
  </sheetData>
  <mergeCells count="8">
    <mergeCell ref="B2:K2"/>
    <mergeCell ref="B3:K3"/>
    <mergeCell ref="J18:K18"/>
    <mergeCell ref="J19:K19"/>
    <mergeCell ref="E19:F19"/>
    <mergeCell ref="E18:F18"/>
    <mergeCell ref="H18:I18"/>
    <mergeCell ref="H19:I19"/>
  </mergeCells>
  <pageMargins left="0.7" right="0.7" top="0.75" bottom="0.75" header="0.3" footer="0.3"/>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5"/>
  <sheetViews>
    <sheetView showGridLines="0" zoomScale="90" zoomScaleNormal="90" workbookViewId="0">
      <pane ySplit="9" topLeftCell="A22" activePane="bottomLeft" state="frozen"/>
      <selection activeCell="A24" sqref="A24"/>
      <selection pane="bottomLeft" activeCell="J33" sqref="J33"/>
    </sheetView>
  </sheetViews>
  <sheetFormatPr baseColWidth="10" defaultColWidth="11.42578125" defaultRowHeight="12.75" x14ac:dyDescent="0.2"/>
  <cols>
    <col min="1" max="1" width="24" style="21" customWidth="1"/>
    <col min="2" max="2" width="10.140625" style="21" bestFit="1" customWidth="1"/>
    <col min="3" max="3" width="61.5703125" style="21" bestFit="1" customWidth="1"/>
    <col min="4" max="4" width="14.85546875" style="41" customWidth="1"/>
    <col min="5" max="6" width="11.42578125" style="21"/>
    <col min="7" max="7" width="31.7109375" style="21" hidden="1" customWidth="1"/>
    <col min="8" max="8" width="0" style="21" hidden="1" customWidth="1"/>
    <col min="9" max="16384" width="11.42578125" style="21"/>
  </cols>
  <sheetData>
    <row r="1" spans="1:8" ht="37.5" customHeight="1" x14ac:dyDescent="0.2">
      <c r="B1" s="511" t="s">
        <v>355</v>
      </c>
      <c r="C1" s="125" t="s">
        <v>396</v>
      </c>
      <c r="D1" s="22"/>
    </row>
    <row r="2" spans="1:8" x14ac:dyDescent="0.2">
      <c r="G2" s="21">
        <v>1</v>
      </c>
    </row>
    <row r="3" spans="1:8" ht="15" x14ac:dyDescent="0.25">
      <c r="C3" s="113" t="s">
        <v>569</v>
      </c>
      <c r="D3" s="512"/>
      <c r="G3" s="21">
        <v>2</v>
      </c>
    </row>
    <row r="4" spans="1:8" ht="6" customHeight="1" x14ac:dyDescent="0.2">
      <c r="G4" s="21">
        <v>3</v>
      </c>
    </row>
    <row r="5" spans="1:8" x14ac:dyDescent="0.2">
      <c r="G5" s="21">
        <v>4</v>
      </c>
    </row>
    <row r="6" spans="1:8" x14ac:dyDescent="0.2">
      <c r="A6" s="619" t="s">
        <v>352</v>
      </c>
      <c r="B6" s="1143">
        <v>45473</v>
      </c>
      <c r="G6" s="21">
        <v>5</v>
      </c>
    </row>
    <row r="7" spans="1:8" ht="12.75" hidden="1" customHeight="1" x14ac:dyDescent="0.2">
      <c r="A7" s="494"/>
      <c r="B7" s="494"/>
      <c r="C7" s="494"/>
      <c r="D7" s="495"/>
      <c r="G7" s="21">
        <v>6</v>
      </c>
    </row>
    <row r="8" spans="1:8" x14ac:dyDescent="0.2">
      <c r="A8" s="496"/>
      <c r="G8" s="21">
        <v>7</v>
      </c>
    </row>
    <row r="9" spans="1:8" ht="26.45" customHeight="1" x14ac:dyDescent="0.2">
      <c r="B9" s="497"/>
      <c r="C9" s="44" t="s">
        <v>18</v>
      </c>
      <c r="D9" s="498" t="s">
        <v>282</v>
      </c>
      <c r="G9" s="21">
        <v>8</v>
      </c>
    </row>
    <row r="10" spans="1:8" x14ac:dyDescent="0.2">
      <c r="B10" s="499" t="s">
        <v>319</v>
      </c>
      <c r="C10" s="500"/>
      <c r="D10" s="501"/>
      <c r="G10" s="21">
        <v>9</v>
      </c>
      <c r="H10" s="21" t="s">
        <v>336</v>
      </c>
    </row>
    <row r="11" spans="1:8" ht="15" x14ac:dyDescent="0.25">
      <c r="A11" s="41"/>
      <c r="B11" s="502"/>
      <c r="C11" s="21" t="s">
        <v>256</v>
      </c>
      <c r="D11" s="503" t="s">
        <v>19</v>
      </c>
      <c r="G11" s="21">
        <v>10</v>
      </c>
      <c r="H11" s="21" t="s">
        <v>337</v>
      </c>
    </row>
    <row r="12" spans="1:8" ht="15" x14ac:dyDescent="0.25">
      <c r="A12" s="41"/>
      <c r="B12" s="502"/>
      <c r="C12" s="21" t="s">
        <v>35</v>
      </c>
      <c r="D12" s="504" t="s">
        <v>20</v>
      </c>
      <c r="G12" s="21">
        <v>11</v>
      </c>
      <c r="H12" s="21" t="s">
        <v>338</v>
      </c>
    </row>
    <row r="13" spans="1:8" ht="15" x14ac:dyDescent="0.25">
      <c r="A13" s="41"/>
      <c r="B13" s="499" t="s">
        <v>204</v>
      </c>
      <c r="D13" s="503" t="s">
        <v>101</v>
      </c>
      <c r="G13" s="21">
        <v>12</v>
      </c>
      <c r="H13" s="21" t="s">
        <v>339</v>
      </c>
    </row>
    <row r="14" spans="1:8" x14ac:dyDescent="0.2">
      <c r="A14" s="41"/>
      <c r="B14" s="502"/>
      <c r="C14" s="21" t="s">
        <v>154</v>
      </c>
      <c r="D14" s="505" t="s">
        <v>21</v>
      </c>
    </row>
    <row r="15" spans="1:8" x14ac:dyDescent="0.2">
      <c r="A15" s="41"/>
      <c r="B15" s="502"/>
      <c r="C15" s="21" t="s">
        <v>87</v>
      </c>
      <c r="D15" s="505" t="s">
        <v>22</v>
      </c>
    </row>
    <row r="16" spans="1:8" x14ac:dyDescent="0.2">
      <c r="A16" s="41"/>
      <c r="B16" s="502"/>
      <c r="C16" s="21" t="s">
        <v>155</v>
      </c>
      <c r="D16" s="505" t="s">
        <v>23</v>
      </c>
    </row>
    <row r="17" spans="1:4" x14ac:dyDescent="0.2">
      <c r="A17" s="41"/>
      <c r="B17" s="502"/>
      <c r="C17" s="21" t="s">
        <v>36</v>
      </c>
      <c r="D17" s="505" t="s">
        <v>24</v>
      </c>
    </row>
    <row r="18" spans="1:4" ht="15" x14ac:dyDescent="0.25">
      <c r="A18" s="41"/>
      <c r="B18" s="502"/>
      <c r="C18" s="21" t="s">
        <v>155</v>
      </c>
      <c r="D18" s="504" t="s">
        <v>23</v>
      </c>
    </row>
    <row r="19" spans="1:4" x14ac:dyDescent="0.2">
      <c r="A19" s="41"/>
      <c r="B19" s="502"/>
      <c r="C19" s="21" t="s">
        <v>156</v>
      </c>
      <c r="D19" s="505" t="s">
        <v>25</v>
      </c>
    </row>
    <row r="20" spans="1:4" x14ac:dyDescent="0.2">
      <c r="A20" s="41"/>
      <c r="B20" s="502"/>
      <c r="C20" s="21" t="s">
        <v>303</v>
      </c>
      <c r="D20" s="505" t="s">
        <v>26</v>
      </c>
    </row>
    <row r="21" spans="1:4" x14ac:dyDescent="0.2">
      <c r="A21" s="41"/>
      <c r="B21" s="502"/>
      <c r="C21" s="21" t="s">
        <v>257</v>
      </c>
      <c r="D21" s="505" t="s">
        <v>27</v>
      </c>
    </row>
    <row r="22" spans="1:4" x14ac:dyDescent="0.2">
      <c r="A22" s="41"/>
      <c r="B22" s="502"/>
      <c r="C22" s="21" t="s">
        <v>170</v>
      </c>
      <c r="D22" s="505" t="s">
        <v>28</v>
      </c>
    </row>
    <row r="23" spans="1:4" ht="15" x14ac:dyDescent="0.25">
      <c r="A23" s="41"/>
      <c r="B23" s="502"/>
      <c r="C23" s="21" t="s">
        <v>96</v>
      </c>
      <c r="D23" s="504" t="s">
        <v>29</v>
      </c>
    </row>
    <row r="24" spans="1:4" ht="15" x14ac:dyDescent="0.25">
      <c r="A24" s="41"/>
      <c r="B24" s="502"/>
      <c r="C24" s="21" t="s">
        <v>100</v>
      </c>
      <c r="D24" s="503" t="s">
        <v>30</v>
      </c>
    </row>
    <row r="25" spans="1:4" ht="15" x14ac:dyDescent="0.25">
      <c r="A25" s="41"/>
      <c r="B25" s="502"/>
      <c r="C25" s="21" t="s">
        <v>88</v>
      </c>
      <c r="D25" s="504" t="s">
        <v>31</v>
      </c>
    </row>
    <row r="26" spans="1:4" x14ac:dyDescent="0.2">
      <c r="A26" s="41"/>
      <c r="B26" s="502"/>
      <c r="C26" s="21" t="s">
        <v>89</v>
      </c>
      <c r="D26" s="505" t="s">
        <v>32</v>
      </c>
    </row>
    <row r="27" spans="1:4" x14ac:dyDescent="0.2">
      <c r="A27" s="41"/>
      <c r="B27" s="502"/>
      <c r="C27" s="21" t="s">
        <v>102</v>
      </c>
      <c r="D27" s="505" t="s">
        <v>33</v>
      </c>
    </row>
    <row r="28" spans="1:4" x14ac:dyDescent="0.2">
      <c r="A28" s="41"/>
      <c r="B28" s="502"/>
      <c r="C28" s="21" t="s">
        <v>58</v>
      </c>
      <c r="D28" s="505" t="s">
        <v>34</v>
      </c>
    </row>
    <row r="29" spans="1:4" ht="15" x14ac:dyDescent="0.25">
      <c r="A29" s="41"/>
      <c r="B29" s="502"/>
      <c r="C29" s="21" t="s">
        <v>59</v>
      </c>
      <c r="D29" s="504" t="s">
        <v>258</v>
      </c>
    </row>
    <row r="30" spans="1:4" ht="15" x14ac:dyDescent="0.25">
      <c r="A30" s="41"/>
      <c r="B30" s="502"/>
      <c r="C30" s="21" t="s">
        <v>60</v>
      </c>
      <c r="D30" s="504" t="s">
        <v>259</v>
      </c>
    </row>
    <row r="31" spans="1:4" ht="15" x14ac:dyDescent="0.25">
      <c r="A31" s="41"/>
      <c r="B31" s="502"/>
      <c r="C31" s="21" t="s">
        <v>176</v>
      </c>
      <c r="D31" s="504" t="s">
        <v>260</v>
      </c>
    </row>
    <row r="32" spans="1:4" ht="15" x14ac:dyDescent="0.25">
      <c r="A32" s="41"/>
      <c r="B32" s="502"/>
      <c r="C32" s="21" t="s">
        <v>262</v>
      </c>
      <c r="D32" s="504" t="s">
        <v>32</v>
      </c>
    </row>
    <row r="33" spans="1:4" ht="15" x14ac:dyDescent="0.25">
      <c r="A33" s="41"/>
      <c r="B33" s="502"/>
      <c r="C33" s="21" t="s">
        <v>264</v>
      </c>
      <c r="D33" s="504" t="s">
        <v>260</v>
      </c>
    </row>
    <row r="34" spans="1:4" ht="15" x14ac:dyDescent="0.25">
      <c r="A34" s="41"/>
      <c r="B34" s="502"/>
      <c r="C34" s="21" t="s">
        <v>180</v>
      </c>
      <c r="D34" s="504" t="s">
        <v>261</v>
      </c>
    </row>
    <row r="35" spans="1:4" ht="15" x14ac:dyDescent="0.25">
      <c r="A35" s="41"/>
      <c r="B35" s="502"/>
      <c r="C35" s="21" t="s">
        <v>38</v>
      </c>
      <c r="D35" s="504" t="s">
        <v>265</v>
      </c>
    </row>
    <row r="36" spans="1:4" ht="15" x14ac:dyDescent="0.25">
      <c r="A36" s="41"/>
      <c r="B36" s="502"/>
      <c r="C36" s="21" t="s">
        <v>71</v>
      </c>
      <c r="D36" s="504" t="s">
        <v>265</v>
      </c>
    </row>
    <row r="37" spans="1:4" ht="15" x14ac:dyDescent="0.25">
      <c r="A37" s="41"/>
      <c r="B37" s="502"/>
      <c r="C37" s="21" t="s">
        <v>181</v>
      </c>
      <c r="D37" s="504" t="s">
        <v>265</v>
      </c>
    </row>
    <row r="38" spans="1:4" ht="15" x14ac:dyDescent="0.25">
      <c r="A38" s="41"/>
      <c r="B38" s="502"/>
      <c r="C38" s="21" t="s">
        <v>306</v>
      </c>
      <c r="D38" s="504" t="s">
        <v>265</v>
      </c>
    </row>
    <row r="39" spans="1:4" ht="15" x14ac:dyDescent="0.25">
      <c r="A39" s="41"/>
      <c r="B39" s="502"/>
      <c r="C39" s="21" t="s">
        <v>61</v>
      </c>
      <c r="D39" s="504" t="s">
        <v>266</v>
      </c>
    </row>
    <row r="40" spans="1:4" ht="15" x14ac:dyDescent="0.25">
      <c r="A40" s="41"/>
      <c r="B40" s="502"/>
      <c r="C40" s="21" t="s">
        <v>39</v>
      </c>
      <c r="D40" s="504" t="s">
        <v>267</v>
      </c>
    </row>
    <row r="41" spans="1:4" ht="15" x14ac:dyDescent="0.25">
      <c r="A41" s="41"/>
      <c r="B41" s="502"/>
      <c r="C41" s="21" t="s">
        <v>62</v>
      </c>
      <c r="D41" s="504" t="s">
        <v>268</v>
      </c>
    </row>
    <row r="42" spans="1:4" ht="15" x14ac:dyDescent="0.25">
      <c r="A42" s="41"/>
      <c r="B42" s="499" t="s">
        <v>49</v>
      </c>
      <c r="D42" s="503" t="s">
        <v>108</v>
      </c>
    </row>
    <row r="43" spans="1:4" ht="15" x14ac:dyDescent="0.25">
      <c r="A43" s="41"/>
      <c r="B43" s="502"/>
      <c r="C43" s="21" t="s">
        <v>55</v>
      </c>
      <c r="D43" s="504" t="s">
        <v>269</v>
      </c>
    </row>
    <row r="44" spans="1:4" ht="15" x14ac:dyDescent="0.25">
      <c r="A44" s="41"/>
      <c r="B44" s="502"/>
      <c r="C44" s="21" t="s">
        <v>115</v>
      </c>
      <c r="D44" s="504" t="s">
        <v>270</v>
      </c>
    </row>
    <row r="45" spans="1:4" ht="15" x14ac:dyDescent="0.25">
      <c r="A45" s="41"/>
      <c r="B45" s="502"/>
      <c r="C45" s="21" t="s">
        <v>185</v>
      </c>
      <c r="D45" s="504" t="s">
        <v>271</v>
      </c>
    </row>
    <row r="46" spans="1:4" ht="15" x14ac:dyDescent="0.25">
      <c r="A46" s="41"/>
      <c r="B46" s="502"/>
      <c r="C46" s="21" t="s">
        <v>125</v>
      </c>
      <c r="D46" s="504" t="s">
        <v>271</v>
      </c>
    </row>
    <row r="47" spans="1:4" ht="15" x14ac:dyDescent="0.25">
      <c r="A47" s="41"/>
      <c r="B47" s="502"/>
      <c r="C47" s="21" t="s">
        <v>273</v>
      </c>
      <c r="D47" s="504" t="s">
        <v>272</v>
      </c>
    </row>
    <row r="48" spans="1:4" ht="15" x14ac:dyDescent="0.25">
      <c r="A48" s="41"/>
      <c r="B48" s="502"/>
      <c r="C48" s="21" t="s">
        <v>308</v>
      </c>
      <c r="D48" s="504" t="s">
        <v>274</v>
      </c>
    </row>
    <row r="49" spans="1:4" ht="15" x14ac:dyDescent="0.25">
      <c r="A49" s="41"/>
      <c r="B49" s="502"/>
      <c r="C49" s="21" t="s">
        <v>311</v>
      </c>
      <c r="D49" s="504" t="s">
        <v>274</v>
      </c>
    </row>
    <row r="50" spans="1:4" ht="15" x14ac:dyDescent="0.25">
      <c r="A50" s="41"/>
      <c r="B50" s="502"/>
      <c r="C50" s="21" t="s">
        <v>121</v>
      </c>
      <c r="D50" s="504" t="s">
        <v>275</v>
      </c>
    </row>
    <row r="51" spans="1:4" ht="15" x14ac:dyDescent="0.25">
      <c r="A51" s="41"/>
      <c r="B51" s="502"/>
      <c r="C51" s="21" t="s">
        <v>122</v>
      </c>
      <c r="D51" s="504" t="s">
        <v>276</v>
      </c>
    </row>
    <row r="52" spans="1:4" ht="15" x14ac:dyDescent="0.25">
      <c r="A52" s="41"/>
      <c r="B52" s="502"/>
      <c r="C52" s="21" t="s">
        <v>41</v>
      </c>
      <c r="D52" s="504" t="s">
        <v>277</v>
      </c>
    </row>
    <row r="53" spans="1:4" ht="15" x14ac:dyDescent="0.25">
      <c r="A53" s="41"/>
      <c r="B53" s="502"/>
      <c r="C53" s="21" t="s">
        <v>64</v>
      </c>
      <c r="D53" s="504" t="s">
        <v>278</v>
      </c>
    </row>
    <row r="54" spans="1:4" ht="15" x14ac:dyDescent="0.25">
      <c r="A54" s="41"/>
      <c r="B54" s="502"/>
      <c r="C54" s="21" t="s">
        <v>65</v>
      </c>
      <c r="D54" s="504" t="s">
        <v>279</v>
      </c>
    </row>
    <row r="55" spans="1:4" ht="15" x14ac:dyDescent="0.25">
      <c r="A55" s="41"/>
      <c r="B55" s="502"/>
      <c r="C55" s="21" t="s">
        <v>281</v>
      </c>
      <c r="D55" s="504" t="s">
        <v>280</v>
      </c>
    </row>
    <row r="56" spans="1:4" ht="15" x14ac:dyDescent="0.25">
      <c r="A56" s="41"/>
      <c r="B56" s="502"/>
      <c r="C56" s="21" t="s">
        <v>66</v>
      </c>
      <c r="D56" s="503" t="s">
        <v>280</v>
      </c>
    </row>
    <row r="57" spans="1:4" ht="15" x14ac:dyDescent="0.25">
      <c r="A57" s="41"/>
      <c r="B57" s="499" t="s">
        <v>50</v>
      </c>
      <c r="D57" s="503" t="s">
        <v>48</v>
      </c>
    </row>
    <row r="58" spans="1:4" ht="15" x14ac:dyDescent="0.25">
      <c r="A58" s="41"/>
      <c r="B58" s="499" t="s">
        <v>205</v>
      </c>
      <c r="D58" s="504" t="s">
        <v>206</v>
      </c>
    </row>
    <row r="59" spans="1:4" ht="15" x14ac:dyDescent="0.25">
      <c r="A59" s="41"/>
      <c r="B59" s="499" t="s">
        <v>320</v>
      </c>
      <c r="D59" s="504"/>
    </row>
    <row r="60" spans="1:4" ht="15" x14ac:dyDescent="0.25">
      <c r="A60" s="41"/>
      <c r="B60" s="502"/>
      <c r="C60" s="21" t="s">
        <v>283</v>
      </c>
      <c r="D60" s="503" t="s">
        <v>284</v>
      </c>
    </row>
    <row r="61" spans="1:4" ht="15" x14ac:dyDescent="0.25">
      <c r="A61" s="41"/>
      <c r="B61" s="502"/>
      <c r="C61" s="21" t="s">
        <v>288</v>
      </c>
      <c r="D61" s="503" t="s">
        <v>289</v>
      </c>
    </row>
    <row r="62" spans="1:4" ht="15" x14ac:dyDescent="0.25">
      <c r="A62" s="41"/>
      <c r="B62" s="502"/>
      <c r="C62" s="21" t="s">
        <v>312</v>
      </c>
      <c r="D62" s="503" t="s">
        <v>291</v>
      </c>
    </row>
    <row r="63" spans="1:4" ht="15" x14ac:dyDescent="0.25">
      <c r="A63" s="41"/>
      <c r="B63" s="502"/>
      <c r="C63" s="21" t="s">
        <v>290</v>
      </c>
      <c r="D63" s="503" t="s">
        <v>292</v>
      </c>
    </row>
    <row r="64" spans="1:4" ht="15" x14ac:dyDescent="0.2">
      <c r="A64" s="41"/>
      <c r="B64" s="506"/>
      <c r="C64" s="507" t="s">
        <v>393</v>
      </c>
      <c r="D64" s="508" t="s">
        <v>394</v>
      </c>
    </row>
    <row r="65" spans="1:4" ht="21.2" customHeight="1" x14ac:dyDescent="0.2">
      <c r="A65" s="509"/>
      <c r="D65" s="510"/>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B3:N77"/>
  <sheetViews>
    <sheetView showGridLines="0" topLeftCell="A59" zoomScale="85" zoomScaleNormal="85" workbookViewId="0">
      <selection activeCell="L37" sqref="L37"/>
    </sheetView>
  </sheetViews>
  <sheetFormatPr baseColWidth="10" defaultColWidth="11.42578125" defaultRowHeight="15" x14ac:dyDescent="0.25"/>
  <cols>
    <col min="1" max="1" width="2.7109375" style="111" customWidth="1"/>
    <col min="2" max="2" width="5.85546875" style="111" customWidth="1"/>
    <col min="3" max="3" width="28.42578125" style="111" customWidth="1"/>
    <col min="4" max="4" width="8.28515625" style="111" customWidth="1"/>
    <col min="5" max="5" width="11.42578125" style="111"/>
    <col min="6" max="6" width="17.5703125" style="111" customWidth="1"/>
    <col min="7" max="7" width="39.28515625" style="111" customWidth="1"/>
    <col min="8" max="8" width="7.140625" style="111" customWidth="1"/>
    <col min="9" max="9" width="3.28515625" style="111" customWidth="1"/>
    <col min="10" max="13" width="8.5703125" style="111" customWidth="1"/>
    <col min="14" max="14" width="18.42578125" style="111" bestFit="1" customWidth="1"/>
    <col min="15" max="16384" width="11.42578125" style="111"/>
  </cols>
  <sheetData>
    <row r="3" spans="2:9" x14ac:dyDescent="0.25">
      <c r="C3" s="112"/>
      <c r="D3" s="112"/>
      <c r="E3" s="112"/>
      <c r="F3" s="112"/>
      <c r="G3" s="112"/>
      <c r="H3" s="112"/>
      <c r="I3" s="112"/>
    </row>
    <row r="4" spans="2:9" x14ac:dyDescent="0.25">
      <c r="C4" s="112"/>
      <c r="D4" s="112"/>
      <c r="E4" s="112"/>
      <c r="F4" s="112"/>
      <c r="G4" s="112"/>
    </row>
    <row r="5" spans="2:9" x14ac:dyDescent="0.25">
      <c r="C5" s="112"/>
      <c r="D5" s="112"/>
      <c r="E5" s="112"/>
      <c r="F5" s="112"/>
      <c r="G5" s="112"/>
    </row>
    <row r="6" spans="2:9" x14ac:dyDescent="0.25">
      <c r="C6" s="112"/>
      <c r="D6" s="112"/>
      <c r="E6" s="112"/>
      <c r="F6" s="112"/>
      <c r="G6" s="112"/>
    </row>
    <row r="7" spans="2:9" x14ac:dyDescent="0.25">
      <c r="C7" s="112"/>
      <c r="D7" s="112"/>
      <c r="E7" s="112"/>
      <c r="F7" s="112"/>
      <c r="G7" s="112"/>
    </row>
    <row r="8" spans="2:9" x14ac:dyDescent="0.25">
      <c r="C8" s="112"/>
      <c r="D8" s="112"/>
      <c r="E8" s="112"/>
      <c r="F8" s="112"/>
      <c r="G8" s="112"/>
    </row>
    <row r="9" spans="2:9" x14ac:dyDescent="0.25">
      <c r="B9" s="1224" t="s">
        <v>764</v>
      </c>
      <c r="C9" s="1224"/>
      <c r="D9" s="1224"/>
      <c r="E9" s="1224"/>
      <c r="F9" s="1224"/>
      <c r="G9" s="1224"/>
      <c r="H9" s="1224"/>
      <c r="I9" s="1224"/>
    </row>
    <row r="10" spans="2:9" ht="23.25" customHeight="1" x14ac:dyDescent="0.25">
      <c r="B10" s="514"/>
      <c r="C10" s="1226" t="s">
        <v>492</v>
      </c>
      <c r="D10" s="1226"/>
      <c r="E10" s="1226"/>
      <c r="F10" s="1226"/>
      <c r="G10" s="1226"/>
      <c r="H10" s="1226"/>
      <c r="I10" s="1226"/>
    </row>
    <row r="11" spans="2:9" ht="3.75" customHeight="1" x14ac:dyDescent="0.25">
      <c r="C11" s="114"/>
      <c r="D11" s="112"/>
      <c r="E11" s="112"/>
      <c r="F11" s="112"/>
      <c r="G11" s="112"/>
    </row>
    <row r="12" spans="2:9" ht="10.5" customHeight="1" x14ac:dyDescent="0.25">
      <c r="C12" s="114"/>
      <c r="D12" s="112"/>
      <c r="E12" s="112"/>
      <c r="F12" s="112"/>
      <c r="G12" s="112"/>
    </row>
    <row r="13" spans="2:9" hidden="1" x14ac:dyDescent="0.25">
      <c r="C13" s="19"/>
      <c r="D13" s="112"/>
      <c r="E13" s="112"/>
      <c r="F13" s="112"/>
      <c r="G13" s="112"/>
    </row>
    <row r="14" spans="2:9" ht="35.1" customHeight="1" x14ac:dyDescent="0.25">
      <c r="C14" s="1228" t="s">
        <v>758</v>
      </c>
      <c r="D14" s="1228"/>
      <c r="E14" s="1228"/>
      <c r="F14" s="1228"/>
      <c r="G14" s="1228"/>
      <c r="H14" s="1228"/>
    </row>
    <row r="15" spans="2:9" ht="35.1" customHeight="1" x14ac:dyDescent="0.25">
      <c r="B15" s="987" t="s">
        <v>502</v>
      </c>
      <c r="C15" s="988" t="s">
        <v>491</v>
      </c>
      <c r="D15" s="988"/>
      <c r="E15" s="989"/>
      <c r="F15" s="989"/>
      <c r="G15" s="112"/>
      <c r="H15" s="112"/>
      <c r="I15" s="112"/>
    </row>
    <row r="16" spans="2:9" ht="7.5" customHeight="1" x14ac:dyDescent="0.25">
      <c r="C16" s="988"/>
      <c r="D16" s="988"/>
      <c r="E16" s="989"/>
      <c r="F16" s="989"/>
      <c r="G16" s="112"/>
    </row>
    <row r="17" spans="2:10" ht="297" customHeight="1" x14ac:dyDescent="0.25">
      <c r="C17" s="1229" t="s">
        <v>696</v>
      </c>
      <c r="D17" s="1229"/>
      <c r="E17" s="1229"/>
      <c r="F17" s="1229"/>
      <c r="G17" s="1229"/>
      <c r="H17" s="1229"/>
      <c r="I17" s="1229"/>
    </row>
    <row r="18" spans="2:10" ht="90.75" customHeight="1" x14ac:dyDescent="0.25">
      <c r="C18" s="1229"/>
      <c r="D18" s="1229"/>
      <c r="E18" s="1229"/>
      <c r="F18" s="1229"/>
      <c r="G18" s="1229"/>
      <c r="H18" s="1229"/>
      <c r="I18" s="1229"/>
    </row>
    <row r="19" spans="2:10" ht="35.1" customHeight="1" x14ac:dyDescent="0.25">
      <c r="C19" s="990" t="s">
        <v>493</v>
      </c>
      <c r="D19" s="20"/>
      <c r="E19" s="20"/>
      <c r="F19" s="20"/>
      <c r="G19" s="20"/>
      <c r="H19" s="20"/>
      <c r="I19" s="20"/>
    </row>
    <row r="20" spans="2:10" ht="35.1" customHeight="1" x14ac:dyDescent="0.25">
      <c r="C20" s="990" t="s">
        <v>494</v>
      </c>
      <c r="D20" s="20"/>
      <c r="E20" s="20"/>
      <c r="F20" s="20"/>
      <c r="G20" s="20"/>
      <c r="H20" s="20"/>
      <c r="I20" s="20"/>
    </row>
    <row r="21" spans="2:10" ht="35.1" customHeight="1" x14ac:dyDescent="0.25">
      <c r="C21" s="1227" t="s">
        <v>495</v>
      </c>
      <c r="D21" s="1227"/>
      <c r="E21" s="1227"/>
      <c r="F21" s="1227"/>
      <c r="G21" s="1227"/>
      <c r="H21" s="1227"/>
      <c r="I21" s="1227"/>
    </row>
    <row r="22" spans="2:10" ht="35.1" customHeight="1" x14ac:dyDescent="0.25">
      <c r="C22" s="992" t="s">
        <v>763</v>
      </c>
      <c r="D22" s="20"/>
      <c r="E22" s="20"/>
      <c r="F22" s="20"/>
      <c r="G22" s="20"/>
      <c r="H22" s="991"/>
      <c r="I22" s="20"/>
    </row>
    <row r="23" spans="2:10" ht="35.1" customHeight="1" x14ac:dyDescent="0.25">
      <c r="C23" s="992" t="s">
        <v>499</v>
      </c>
      <c r="D23" s="20"/>
      <c r="E23" s="20"/>
      <c r="F23" s="20"/>
      <c r="G23" s="20"/>
      <c r="H23" s="20"/>
      <c r="I23" s="20"/>
    </row>
    <row r="24" spans="2:10" ht="35.1" customHeight="1" x14ac:dyDescent="0.25">
      <c r="C24" s="992" t="s">
        <v>498</v>
      </c>
      <c r="D24" s="20"/>
      <c r="E24" s="20"/>
      <c r="F24" s="20"/>
      <c r="G24" s="20"/>
      <c r="H24" s="20"/>
      <c r="I24" s="20"/>
    </row>
    <row r="25" spans="2:10" ht="35.1" customHeight="1" x14ac:dyDescent="0.25">
      <c r="C25" s="992" t="s">
        <v>497</v>
      </c>
      <c r="D25" s="20"/>
      <c r="E25" s="20"/>
      <c r="F25" s="20"/>
      <c r="G25" s="20"/>
      <c r="H25" s="20"/>
      <c r="I25" s="20"/>
    </row>
    <row r="26" spans="2:10" ht="35.1" customHeight="1" x14ac:dyDescent="0.25">
      <c r="C26" s="992" t="s">
        <v>496</v>
      </c>
      <c r="D26" s="115" t="s">
        <v>500</v>
      </c>
      <c r="E26" s="20"/>
      <c r="F26" s="20"/>
      <c r="G26" s="20"/>
      <c r="H26" s="20"/>
      <c r="I26" s="20"/>
    </row>
    <row r="27" spans="2:10" ht="10.5" customHeight="1" x14ac:dyDescent="0.25">
      <c r="B27" s="993"/>
      <c r="C27" s="992"/>
      <c r="D27" s="115"/>
      <c r="E27" s="20"/>
      <c r="F27" s="20"/>
      <c r="G27" s="20"/>
      <c r="H27" s="20"/>
      <c r="I27" s="20"/>
    </row>
    <row r="28" spans="2:10" ht="67.5" customHeight="1" x14ac:dyDescent="0.25">
      <c r="C28" s="992"/>
      <c r="D28" s="115"/>
      <c r="E28" s="20"/>
      <c r="F28" s="20"/>
      <c r="G28" s="20"/>
      <c r="H28" s="20"/>
      <c r="I28" s="20"/>
    </row>
    <row r="29" spans="2:10" ht="33.75" customHeight="1" x14ac:dyDescent="0.25">
      <c r="C29" s="992"/>
      <c r="D29" s="115"/>
      <c r="E29" s="20"/>
      <c r="F29" s="20"/>
      <c r="G29" s="20"/>
      <c r="I29" s="991">
        <v>2</v>
      </c>
    </row>
    <row r="30" spans="2:10" ht="13.5" customHeight="1" x14ac:dyDescent="0.25">
      <c r="B30" s="1225" t="s">
        <v>757</v>
      </c>
      <c r="C30" s="1225"/>
      <c r="D30" s="1225"/>
      <c r="E30" s="1225"/>
      <c r="F30" s="1225"/>
      <c r="G30" s="20"/>
      <c r="H30" s="20"/>
      <c r="I30" s="20"/>
    </row>
    <row r="31" spans="2:10" ht="9" customHeight="1" x14ac:dyDescent="0.25">
      <c r="C31" s="992"/>
      <c r="D31" s="115"/>
      <c r="E31" s="20"/>
      <c r="F31" s="20"/>
      <c r="G31" s="20"/>
      <c r="H31" s="20"/>
      <c r="I31" s="20"/>
    </row>
    <row r="32" spans="2:10" x14ac:dyDescent="0.25">
      <c r="B32" s="993" t="s">
        <v>506</v>
      </c>
      <c r="C32" s="994" t="s">
        <v>503</v>
      </c>
      <c r="D32" s="992"/>
      <c r="E32" s="115"/>
      <c r="F32" s="20"/>
      <c r="G32" s="20"/>
      <c r="H32" s="20"/>
      <c r="I32" s="20"/>
      <c r="J32" s="20"/>
    </row>
    <row r="33" spans="2:14" ht="33.75" customHeight="1" x14ac:dyDescent="0.25">
      <c r="C33" s="992"/>
      <c r="D33" s="115"/>
      <c r="E33" s="20"/>
      <c r="F33" s="20"/>
      <c r="G33" s="20"/>
      <c r="H33" s="20"/>
      <c r="I33" s="20"/>
    </row>
    <row r="34" spans="2:14" ht="33.75" customHeight="1" x14ac:dyDescent="0.25">
      <c r="C34" s="992"/>
      <c r="D34" s="115"/>
      <c r="E34" s="20"/>
      <c r="F34" s="20"/>
      <c r="G34" s="20"/>
      <c r="H34" s="20"/>
      <c r="I34" s="20"/>
    </row>
    <row r="35" spans="2:14" ht="33.75" customHeight="1" x14ac:dyDescent="0.25">
      <c r="C35" s="992"/>
      <c r="D35" s="115"/>
      <c r="E35" s="20"/>
      <c r="F35" s="20"/>
      <c r="G35" s="20"/>
      <c r="H35" s="20"/>
      <c r="I35" s="20"/>
    </row>
    <row r="36" spans="2:14" ht="33.75" customHeight="1" x14ac:dyDescent="0.25">
      <c r="C36" s="992"/>
      <c r="D36" s="115"/>
      <c r="E36" s="20"/>
      <c r="F36" s="20"/>
      <c r="G36" s="20"/>
      <c r="H36" s="20"/>
      <c r="I36" s="20"/>
    </row>
    <row r="37" spans="2:14" ht="33.75" customHeight="1" x14ac:dyDescent="0.25">
      <c r="C37" s="992"/>
      <c r="D37" s="115"/>
      <c r="E37" s="20"/>
      <c r="F37" s="20"/>
      <c r="G37" s="20"/>
      <c r="H37" s="20"/>
      <c r="I37" s="20"/>
    </row>
    <row r="38" spans="2:14" ht="33.75" customHeight="1" x14ac:dyDescent="0.25">
      <c r="C38" s="992"/>
      <c r="D38" s="115"/>
      <c r="E38" s="20"/>
      <c r="F38" s="20"/>
      <c r="G38" s="20"/>
      <c r="H38" s="20"/>
      <c r="I38" s="20"/>
    </row>
    <row r="39" spans="2:14" ht="33.75" customHeight="1" x14ac:dyDescent="0.25">
      <c r="C39" s="992"/>
      <c r="D39" s="115"/>
      <c r="E39" s="20"/>
      <c r="F39" s="20"/>
      <c r="G39" s="20"/>
      <c r="H39" s="20"/>
      <c r="I39" s="20"/>
    </row>
    <row r="40" spans="2:14" ht="33.75" customHeight="1" x14ac:dyDescent="0.25">
      <c r="C40" s="992"/>
      <c r="D40" s="115"/>
      <c r="E40" s="20"/>
      <c r="F40" s="20"/>
      <c r="G40" s="20"/>
      <c r="H40" s="20"/>
      <c r="I40" s="20"/>
    </row>
    <row r="41" spans="2:14" ht="33.75" customHeight="1" x14ac:dyDescent="0.25">
      <c r="C41" s="992"/>
      <c r="D41" s="115"/>
      <c r="E41" s="20"/>
      <c r="F41" s="20"/>
      <c r="G41" s="20"/>
      <c r="H41" s="20"/>
      <c r="I41" s="20"/>
    </row>
    <row r="42" spans="2:14" ht="33.75" hidden="1" customHeight="1" x14ac:dyDescent="0.25">
      <c r="C42" s="992"/>
      <c r="D42" s="115"/>
      <c r="E42" s="20"/>
      <c r="F42" s="20"/>
      <c r="G42" s="20"/>
      <c r="H42" s="20"/>
      <c r="I42" s="20"/>
    </row>
    <row r="43" spans="2:14" x14ac:dyDescent="0.25">
      <c r="B43" s="995" t="s">
        <v>504</v>
      </c>
      <c r="C43" s="994" t="s">
        <v>505</v>
      </c>
      <c r="D43" s="115"/>
      <c r="E43" s="20"/>
      <c r="F43" s="20"/>
      <c r="G43" s="20"/>
      <c r="H43" s="20"/>
      <c r="I43" s="20"/>
    </row>
    <row r="44" spans="2:14" ht="3.75" customHeight="1" x14ac:dyDescent="0.25">
      <c r="C44" s="992"/>
      <c r="D44" s="115"/>
      <c r="E44" s="20"/>
      <c r="F44" s="20"/>
      <c r="G44" s="20"/>
      <c r="H44" s="20"/>
      <c r="I44" s="20"/>
    </row>
    <row r="45" spans="2:14" ht="33.75" customHeight="1" x14ac:dyDescent="0.25">
      <c r="C45" s="992"/>
      <c r="D45" s="115"/>
      <c r="E45" s="20"/>
      <c r="F45" s="20"/>
      <c r="G45" s="20"/>
      <c r="H45" s="20"/>
      <c r="I45" s="20"/>
    </row>
    <row r="46" spans="2:14" ht="33.75" customHeight="1" x14ac:dyDescent="0.25">
      <c r="C46" s="992"/>
      <c r="D46" s="115"/>
      <c r="E46" s="20"/>
      <c r="F46" s="20"/>
      <c r="G46" s="20"/>
      <c r="H46" s="20"/>
      <c r="I46" s="20"/>
      <c r="N46" s="575"/>
    </row>
    <row r="47" spans="2:14" ht="33.75" customHeight="1" x14ac:dyDescent="0.25">
      <c r="C47" s="992"/>
      <c r="D47" s="115"/>
      <c r="E47" s="20"/>
      <c r="F47" s="20"/>
      <c r="G47" s="20"/>
      <c r="H47" s="20"/>
      <c r="I47" s="20"/>
    </row>
    <row r="48" spans="2:14" ht="33.75" customHeight="1" x14ac:dyDescent="0.25">
      <c r="C48" s="992"/>
      <c r="D48" s="115"/>
      <c r="E48" s="20"/>
      <c r="F48" s="20"/>
      <c r="G48" s="20"/>
      <c r="H48" s="20"/>
      <c r="I48" s="20"/>
    </row>
    <row r="49" spans="3:9" ht="33.75" customHeight="1" x14ac:dyDescent="0.25">
      <c r="C49" s="992"/>
      <c r="D49" s="115"/>
      <c r="E49" s="20"/>
      <c r="F49" s="20"/>
      <c r="G49" s="20"/>
      <c r="H49" s="20"/>
      <c r="I49" s="20"/>
    </row>
    <row r="50" spans="3:9" ht="33.75" customHeight="1" x14ac:dyDescent="0.25">
      <c r="C50" s="992"/>
      <c r="D50" s="115"/>
      <c r="E50" s="20"/>
      <c r="F50" s="20"/>
      <c r="G50" s="20"/>
      <c r="H50" s="20"/>
      <c r="I50" s="20"/>
    </row>
    <row r="51" spans="3:9" ht="33.75" customHeight="1" x14ac:dyDescent="0.25">
      <c r="C51" s="992"/>
      <c r="D51" s="115"/>
      <c r="E51" s="20"/>
      <c r="F51" s="20"/>
      <c r="G51" s="20"/>
      <c r="H51" s="20"/>
      <c r="I51" s="20"/>
    </row>
    <row r="52" spans="3:9" ht="21.75" customHeight="1" x14ac:dyDescent="0.25">
      <c r="C52" s="992"/>
      <c r="D52" s="115"/>
      <c r="E52" s="20"/>
      <c r="F52" s="20"/>
      <c r="G52" s="20"/>
      <c r="H52" s="20"/>
      <c r="I52" s="20"/>
    </row>
    <row r="53" spans="3:9" ht="21.75" customHeight="1" x14ac:dyDescent="0.25">
      <c r="C53" s="992"/>
      <c r="D53" s="115"/>
      <c r="E53" s="20"/>
      <c r="F53" s="20"/>
      <c r="G53" s="20"/>
      <c r="H53" s="20"/>
      <c r="I53" s="20"/>
    </row>
    <row r="54" spans="3:9" ht="21.75" customHeight="1" x14ac:dyDescent="0.25">
      <c r="C54" s="992"/>
      <c r="D54" s="115"/>
      <c r="E54" s="20"/>
      <c r="F54" s="20"/>
      <c r="G54" s="20"/>
      <c r="H54" s="20"/>
      <c r="I54" s="20"/>
    </row>
    <row r="55" spans="3:9" ht="21.75" customHeight="1" x14ac:dyDescent="0.25">
      <c r="C55" s="992"/>
      <c r="D55" s="115"/>
      <c r="E55" s="20"/>
      <c r="F55" s="20"/>
      <c r="G55" s="20"/>
      <c r="H55" s="20"/>
      <c r="I55" s="20"/>
    </row>
    <row r="56" spans="3:9" ht="21.75" customHeight="1" x14ac:dyDescent="0.25">
      <c r="C56" s="992"/>
      <c r="D56" s="115"/>
      <c r="E56" s="20"/>
      <c r="F56" s="20"/>
      <c r="G56" s="20"/>
      <c r="H56" s="20"/>
      <c r="I56" s="20"/>
    </row>
    <row r="57" spans="3:9" ht="21.75" customHeight="1" x14ac:dyDescent="0.25">
      <c r="C57" s="992"/>
      <c r="D57" s="115"/>
      <c r="E57" s="20"/>
      <c r="F57" s="20"/>
      <c r="G57" s="20"/>
      <c r="H57" s="20"/>
      <c r="I57" s="20"/>
    </row>
    <row r="58" spans="3:9" ht="21.75" customHeight="1" x14ac:dyDescent="0.25">
      <c r="C58" s="992"/>
      <c r="D58" s="115"/>
      <c r="E58" s="20"/>
      <c r="F58" s="20"/>
      <c r="G58" s="20"/>
      <c r="H58" s="20"/>
      <c r="I58" s="20"/>
    </row>
    <row r="59" spans="3:9" ht="21.75" customHeight="1" x14ac:dyDescent="0.25">
      <c r="C59" s="992"/>
      <c r="D59" s="115"/>
      <c r="E59" s="20"/>
      <c r="F59" s="20"/>
      <c r="G59" s="20"/>
      <c r="H59" s="20"/>
      <c r="I59" s="20"/>
    </row>
    <row r="60" spans="3:9" ht="21.75" customHeight="1" x14ac:dyDescent="0.25">
      <c r="C60" s="992"/>
      <c r="D60" s="115"/>
      <c r="E60" s="20"/>
      <c r="F60" s="20"/>
      <c r="G60" s="20"/>
      <c r="H60" s="20"/>
      <c r="I60" s="20"/>
    </row>
    <row r="61" spans="3:9" ht="21.75" customHeight="1" x14ac:dyDescent="0.25">
      <c r="C61" s="992"/>
      <c r="D61" s="115"/>
      <c r="E61" s="20"/>
      <c r="F61" s="20"/>
      <c r="G61" s="20"/>
      <c r="H61" s="20"/>
      <c r="I61" s="20"/>
    </row>
    <row r="62" spans="3:9" ht="21.75" customHeight="1" x14ac:dyDescent="0.25">
      <c r="C62" s="992"/>
      <c r="D62" s="115"/>
      <c r="E62" s="20"/>
      <c r="F62" s="20"/>
      <c r="G62" s="20"/>
      <c r="H62" s="20"/>
      <c r="I62" s="20"/>
    </row>
    <row r="63" spans="3:9" ht="21.75" customHeight="1" x14ac:dyDescent="0.25">
      <c r="C63" s="992"/>
      <c r="D63" s="115"/>
      <c r="E63" s="20"/>
      <c r="F63" s="20"/>
      <c r="G63" s="20"/>
      <c r="H63" s="20"/>
      <c r="I63" s="20"/>
    </row>
    <row r="64" spans="3:9" x14ac:dyDescent="0.25">
      <c r="C64" s="992"/>
      <c r="D64" s="115"/>
      <c r="E64" s="20"/>
      <c r="F64" s="20"/>
      <c r="G64" s="20"/>
      <c r="H64" s="20"/>
      <c r="I64" s="20">
        <v>3</v>
      </c>
    </row>
    <row r="65" spans="2:10" x14ac:dyDescent="0.25">
      <c r="C65" s="994" t="s">
        <v>594</v>
      </c>
      <c r="D65" s="115"/>
      <c r="E65" s="20"/>
      <c r="F65" s="20"/>
      <c r="G65" s="20"/>
      <c r="H65" s="20"/>
      <c r="I65" s="20"/>
    </row>
    <row r="66" spans="2:10" ht="15" customHeight="1" x14ac:dyDescent="0.25">
      <c r="C66" s="996" t="s">
        <v>595</v>
      </c>
      <c r="D66" s="115"/>
      <c r="E66" s="20"/>
      <c r="F66" s="20"/>
      <c r="G66" s="20"/>
      <c r="H66" s="20"/>
      <c r="I66" s="20"/>
    </row>
    <row r="67" spans="2:10" ht="33.75" customHeight="1" x14ac:dyDescent="0.25">
      <c r="C67" s="992"/>
      <c r="D67" s="115"/>
      <c r="E67" s="20"/>
      <c r="F67" s="20"/>
      <c r="G67" s="20"/>
      <c r="H67" s="20"/>
      <c r="I67" s="20"/>
    </row>
    <row r="68" spans="2:10" ht="33.75" customHeight="1" x14ac:dyDescent="0.25">
      <c r="C68" s="992"/>
      <c r="D68" s="115"/>
      <c r="E68" s="20"/>
      <c r="F68" s="20"/>
      <c r="G68" s="20"/>
      <c r="H68" s="20"/>
      <c r="I68" s="20"/>
    </row>
    <row r="69" spans="2:10" ht="33.75" customHeight="1" x14ac:dyDescent="0.25">
      <c r="C69" s="992"/>
      <c r="D69" s="115"/>
      <c r="E69" s="20"/>
      <c r="F69" s="20"/>
      <c r="G69" s="20"/>
      <c r="H69" s="20"/>
      <c r="I69" s="20"/>
    </row>
    <row r="70" spans="2:10" ht="33.75" customHeight="1" x14ac:dyDescent="0.25">
      <c r="C70" s="992"/>
      <c r="D70" s="115"/>
      <c r="E70" s="20"/>
      <c r="F70" s="20"/>
      <c r="G70" s="20"/>
      <c r="H70" s="20"/>
      <c r="I70" s="20"/>
    </row>
    <row r="71" spans="2:10" ht="33.75" customHeight="1" x14ac:dyDescent="0.25">
      <c r="C71" s="992"/>
      <c r="D71" s="115"/>
      <c r="E71" s="20"/>
      <c r="F71" s="20"/>
      <c r="G71" s="20"/>
      <c r="H71" s="20"/>
      <c r="I71" s="20"/>
    </row>
    <row r="72" spans="2:10" x14ac:dyDescent="0.25">
      <c r="C72" s="512" t="s">
        <v>509</v>
      </c>
      <c r="D72" s="512"/>
      <c r="E72" s="512"/>
      <c r="F72" s="512"/>
      <c r="G72" s="512"/>
      <c r="H72" s="512"/>
      <c r="I72" s="512"/>
    </row>
    <row r="73" spans="2:10" ht="15.75" x14ac:dyDescent="0.25">
      <c r="B73" s="997" t="s">
        <v>507</v>
      </c>
      <c r="C73" s="998" t="s">
        <v>508</v>
      </c>
      <c r="D73" s="115"/>
      <c r="E73" s="20"/>
      <c r="F73" s="991"/>
      <c r="G73" s="992"/>
      <c r="H73" s="20"/>
      <c r="I73" s="20"/>
    </row>
    <row r="74" spans="2:10" x14ac:dyDescent="0.25">
      <c r="B74" s="997" t="s">
        <v>397</v>
      </c>
      <c r="C74" s="992" t="s">
        <v>711</v>
      </c>
      <c r="E74" s="115"/>
      <c r="F74" s="20"/>
      <c r="G74" s="991" t="s">
        <v>702</v>
      </c>
      <c r="H74" s="20"/>
      <c r="I74" s="20"/>
    </row>
    <row r="75" spans="2:10" ht="15.75" x14ac:dyDescent="0.25">
      <c r="B75" s="997" t="s">
        <v>398</v>
      </c>
      <c r="C75" s="992" t="s">
        <v>712</v>
      </c>
      <c r="E75" s="20"/>
      <c r="F75" s="20"/>
      <c r="G75" s="20"/>
      <c r="H75" s="20"/>
      <c r="I75" s="20"/>
      <c r="J75" s="20"/>
    </row>
    <row r="76" spans="2:10" x14ac:dyDescent="0.25">
      <c r="C76" s="992" t="s">
        <v>501</v>
      </c>
      <c r="D76" s="20"/>
      <c r="E76" s="20"/>
      <c r="F76" s="20"/>
      <c r="G76" s="20"/>
      <c r="H76" s="20"/>
      <c r="I76" s="20"/>
    </row>
    <row r="77" spans="2:10" x14ac:dyDescent="0.25">
      <c r="B77" s="997" t="s">
        <v>510</v>
      </c>
      <c r="C77" s="992" t="s">
        <v>511</v>
      </c>
      <c r="F77" s="999">
        <v>28</v>
      </c>
    </row>
  </sheetData>
  <mergeCells count="6">
    <mergeCell ref="B9:I9"/>
    <mergeCell ref="B30:F30"/>
    <mergeCell ref="C10:I10"/>
    <mergeCell ref="C21:I21"/>
    <mergeCell ref="C14:H14"/>
    <mergeCell ref="C17:I18"/>
  </mergeCells>
  <hyperlinks>
    <hyperlink ref="D26" r:id="rId1" xr:uid="{00000000-0004-0000-0200-000000000000}"/>
  </hyperlinks>
  <pageMargins left="0.78740157480314965" right="0.55118110236220474" top="0.62992125984251968" bottom="1.1811023622047245" header="0.31496062992125984" footer="0.31496062992125984"/>
  <pageSetup paperSize="9" scale="72"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sheetPr>
  <dimension ref="A1:N73"/>
  <sheetViews>
    <sheetView showGridLines="0" topLeftCell="B1" zoomScale="90" zoomScaleNormal="90" workbookViewId="0">
      <selection activeCell="B1" sqref="B1"/>
    </sheetView>
  </sheetViews>
  <sheetFormatPr baseColWidth="10" defaultColWidth="11.42578125" defaultRowHeight="12.75" x14ac:dyDescent="0.2"/>
  <cols>
    <col min="1" max="1" width="2.140625" style="21" hidden="1" customWidth="1"/>
    <col min="2" max="2" width="5.140625" style="21" customWidth="1"/>
    <col min="3" max="3" width="7" style="21" customWidth="1"/>
    <col min="4" max="4" width="41.85546875" style="21" customWidth="1"/>
    <col min="5" max="5" width="5.7109375" style="23" bestFit="1" customWidth="1"/>
    <col min="6" max="7" width="15.140625" style="21" bestFit="1" customWidth="1"/>
    <col min="8" max="8" width="7" style="540" bestFit="1" customWidth="1"/>
    <col min="9" max="9" width="3.42578125" style="74" bestFit="1" customWidth="1"/>
    <col min="10" max="10" width="14" style="21" bestFit="1" customWidth="1"/>
    <col min="11" max="11" width="3.42578125" style="21" bestFit="1" customWidth="1"/>
    <col min="12" max="13" width="14.85546875" style="21" bestFit="1" customWidth="1"/>
    <col min="14" max="14" width="14.5703125" style="21" bestFit="1" customWidth="1"/>
    <col min="15" max="16384" width="11.42578125" style="21"/>
  </cols>
  <sheetData>
    <row r="1" spans="1:9" x14ac:dyDescent="0.2">
      <c r="D1" s="66"/>
      <c r="E1" s="602" t="s">
        <v>286</v>
      </c>
      <c r="H1" s="540">
        <v>4</v>
      </c>
    </row>
    <row r="3" spans="1:9" x14ac:dyDescent="0.2">
      <c r="F3" s="24"/>
    </row>
    <row r="6" spans="1:9" x14ac:dyDescent="0.2">
      <c r="G6" s="25"/>
    </row>
    <row r="7" spans="1:9" x14ac:dyDescent="0.2">
      <c r="G7" s="25"/>
    </row>
    <row r="8" spans="1:9" x14ac:dyDescent="0.2">
      <c r="G8" s="25"/>
    </row>
    <row r="9" spans="1:9" x14ac:dyDescent="0.2">
      <c r="A9" s="1230" t="s">
        <v>571</v>
      </c>
      <c r="B9" s="1230"/>
      <c r="C9" s="1230"/>
      <c r="D9" s="1230"/>
      <c r="E9" s="1230"/>
      <c r="F9" s="1230"/>
      <c r="G9" s="1230"/>
      <c r="H9" s="1230"/>
      <c r="I9" s="893"/>
    </row>
    <row r="10" spans="1:9" x14ac:dyDescent="0.2">
      <c r="A10" s="1230" t="s">
        <v>753</v>
      </c>
      <c r="B10" s="1230"/>
      <c r="C10" s="1230"/>
      <c r="D10" s="1230"/>
      <c r="E10" s="1230"/>
      <c r="F10" s="1230"/>
      <c r="G10" s="1230"/>
      <c r="H10" s="1230"/>
      <c r="I10" s="893"/>
    </row>
    <row r="11" spans="1:9" x14ac:dyDescent="0.2">
      <c r="A11" s="893" t="s">
        <v>714</v>
      </c>
      <c r="B11" s="893"/>
      <c r="C11" s="893"/>
      <c r="D11" s="893"/>
      <c r="E11" s="893"/>
      <c r="F11" s="893"/>
      <c r="G11" s="893"/>
      <c r="H11" s="893"/>
      <c r="I11" s="1094"/>
    </row>
    <row r="12" spans="1:9" x14ac:dyDescent="0.2">
      <c r="A12" s="893" t="s">
        <v>440</v>
      </c>
      <c r="B12" s="893"/>
      <c r="C12" s="893"/>
      <c r="D12" s="893"/>
      <c r="E12" s="893"/>
      <c r="F12" s="893"/>
      <c r="G12" s="893"/>
      <c r="H12" s="893"/>
      <c r="I12" s="1094"/>
    </row>
    <row r="13" spans="1:9" ht="15.75" x14ac:dyDescent="0.25">
      <c r="A13" s="1188"/>
      <c r="B13" s="1188"/>
      <c r="C13" s="1188"/>
      <c r="D13" s="1188"/>
      <c r="E13" s="1188"/>
      <c r="F13" s="1188"/>
      <c r="G13" s="1188"/>
      <c r="H13" s="1025"/>
      <c r="I13" s="1095"/>
    </row>
    <row r="14" spans="1:9" x14ac:dyDescent="0.2">
      <c r="F14" s="1092">
        <v>45473</v>
      </c>
      <c r="G14" s="1092">
        <v>45291</v>
      </c>
      <c r="H14" s="1026"/>
      <c r="I14" s="1096"/>
    </row>
    <row r="15" spans="1:9" ht="14.25" x14ac:dyDescent="0.2">
      <c r="B15" s="48"/>
      <c r="C15" s="49"/>
      <c r="D15" s="49"/>
      <c r="E15" s="1099" t="s">
        <v>151</v>
      </c>
      <c r="F15" s="60">
        <v>2024</v>
      </c>
      <c r="G15" s="61">
        <v>2023</v>
      </c>
      <c r="I15" s="851"/>
    </row>
    <row r="16" spans="1:9" x14ac:dyDescent="0.2">
      <c r="B16" s="1184" t="s">
        <v>152</v>
      </c>
      <c r="C16" s="1185"/>
      <c r="D16" s="1185"/>
      <c r="E16" s="26"/>
      <c r="G16" s="50"/>
      <c r="I16" s="851"/>
    </row>
    <row r="17" spans="1:12" x14ac:dyDescent="0.2">
      <c r="B17" s="51" t="s">
        <v>153</v>
      </c>
      <c r="E17" s="28"/>
      <c r="G17" s="52"/>
      <c r="H17" s="1028"/>
      <c r="I17" s="851"/>
    </row>
    <row r="18" spans="1:12" x14ac:dyDescent="0.2">
      <c r="B18" s="53"/>
      <c r="C18" s="21" t="s">
        <v>154</v>
      </c>
      <c r="E18" s="43">
        <v>3</v>
      </c>
      <c r="F18" s="54">
        <v>5680234102</v>
      </c>
      <c r="G18" s="54">
        <v>5040991497</v>
      </c>
      <c r="H18" s="1028"/>
      <c r="I18" s="1121"/>
      <c r="J18" s="1122"/>
    </row>
    <row r="19" spans="1:12" x14ac:dyDescent="0.2">
      <c r="B19" s="53"/>
      <c r="C19" s="21" t="s">
        <v>87</v>
      </c>
      <c r="E19" s="43">
        <v>4</v>
      </c>
      <c r="F19" s="54">
        <v>0</v>
      </c>
      <c r="G19" s="54">
        <v>0</v>
      </c>
      <c r="H19" s="1028"/>
      <c r="I19" s="1121"/>
      <c r="J19" s="1122"/>
    </row>
    <row r="20" spans="1:12" x14ac:dyDescent="0.2">
      <c r="B20" s="53"/>
      <c r="C20" s="21" t="s">
        <v>155</v>
      </c>
      <c r="E20" s="43">
        <v>5</v>
      </c>
      <c r="F20" s="54">
        <v>257098340195</v>
      </c>
      <c r="G20" s="54">
        <v>260578874316</v>
      </c>
      <c r="H20" s="1028"/>
      <c r="I20" s="1121"/>
      <c r="J20" s="1122"/>
    </row>
    <row r="21" spans="1:12" x14ac:dyDescent="0.2">
      <c r="A21" s="30"/>
      <c r="B21" s="53"/>
      <c r="C21" s="21" t="s">
        <v>36</v>
      </c>
      <c r="E21" s="43">
        <v>6</v>
      </c>
      <c r="F21" s="54">
        <v>10219899427.5</v>
      </c>
      <c r="G21" s="54">
        <v>1858090589</v>
      </c>
      <c r="H21" s="1028"/>
      <c r="I21" s="1121"/>
      <c r="J21" s="1122"/>
      <c r="L21" s="54"/>
    </row>
    <row r="22" spans="1:12" ht="15" x14ac:dyDescent="0.25">
      <c r="B22" s="53"/>
      <c r="C22" s="21" t="s">
        <v>156</v>
      </c>
      <c r="E22" s="43">
        <v>7</v>
      </c>
      <c r="F22" s="54">
        <v>9803882221</v>
      </c>
      <c r="G22" s="54">
        <v>10505789621</v>
      </c>
      <c r="H22" s="1028"/>
      <c r="I22" s="1121"/>
      <c r="J22" s="731"/>
    </row>
    <row r="23" spans="1:12" x14ac:dyDescent="0.2">
      <c r="B23" s="53"/>
      <c r="C23" s="27" t="s">
        <v>222</v>
      </c>
      <c r="E23" s="28"/>
      <c r="F23" s="31">
        <v>282802355945.5</v>
      </c>
      <c r="G23" s="31">
        <v>277983746023</v>
      </c>
      <c r="H23" s="1028"/>
      <c r="I23" s="1123"/>
      <c r="J23" s="1122"/>
    </row>
    <row r="24" spans="1:12" x14ac:dyDescent="0.2">
      <c r="B24" s="51" t="s">
        <v>157</v>
      </c>
      <c r="E24" s="28"/>
      <c r="H24" s="1028"/>
      <c r="I24" s="1121"/>
      <c r="J24" s="1122"/>
    </row>
    <row r="25" spans="1:12" x14ac:dyDescent="0.2">
      <c r="B25" s="53"/>
      <c r="C25" s="21" t="s">
        <v>158</v>
      </c>
      <c r="E25" s="43">
        <v>6</v>
      </c>
      <c r="F25" s="956">
        <v>13843992935.5</v>
      </c>
      <c r="G25" s="956">
        <v>1865059170</v>
      </c>
      <c r="H25" s="1028"/>
      <c r="I25" s="1121"/>
      <c r="J25" s="1122"/>
    </row>
    <row r="26" spans="1:12" x14ac:dyDescent="0.2">
      <c r="B26" s="53"/>
      <c r="C26" s="21" t="s">
        <v>425</v>
      </c>
      <c r="E26" s="1100">
        <v>4</v>
      </c>
      <c r="F26" s="54">
        <v>1339505884</v>
      </c>
      <c r="G26" s="54">
        <v>1299783469</v>
      </c>
      <c r="H26" s="1028"/>
      <c r="I26" s="1121"/>
      <c r="J26" s="1122"/>
    </row>
    <row r="27" spans="1:12" x14ac:dyDescent="0.2">
      <c r="B27" s="53"/>
      <c r="C27" s="21" t="s">
        <v>155</v>
      </c>
      <c r="E27" s="43">
        <v>5</v>
      </c>
      <c r="F27" s="54">
        <v>58330716243</v>
      </c>
      <c r="G27" s="54">
        <v>54090178633</v>
      </c>
      <c r="H27" s="1028"/>
      <c r="I27" s="1121"/>
      <c r="J27" s="1122"/>
    </row>
    <row r="28" spans="1:12" x14ac:dyDescent="0.2">
      <c r="B28" s="53"/>
      <c r="C28" s="21" t="s">
        <v>303</v>
      </c>
      <c r="E28" s="43">
        <v>8</v>
      </c>
      <c r="F28" s="54">
        <v>1774598316</v>
      </c>
      <c r="G28" s="54">
        <v>1774598316</v>
      </c>
      <c r="H28" s="1028"/>
      <c r="I28" s="1121"/>
      <c r="J28" s="1122"/>
    </row>
    <row r="29" spans="1:12" x14ac:dyDescent="0.2">
      <c r="B29" s="53"/>
      <c r="C29" s="21" t="s">
        <v>304</v>
      </c>
      <c r="E29" s="43">
        <v>9</v>
      </c>
      <c r="F29" s="54">
        <v>11818100019</v>
      </c>
      <c r="G29" s="54">
        <v>7176581976</v>
      </c>
      <c r="H29" s="1028"/>
      <c r="I29" s="1121"/>
      <c r="J29" s="1122"/>
    </row>
    <row r="30" spans="1:12" ht="12.75" hidden="1" customHeight="1" x14ac:dyDescent="0.2">
      <c r="B30" s="53"/>
      <c r="C30" s="21" t="s">
        <v>170</v>
      </c>
      <c r="E30" s="43">
        <v>10</v>
      </c>
      <c r="F30" s="251">
        <v>0</v>
      </c>
      <c r="G30" s="251">
        <v>0</v>
      </c>
      <c r="H30" s="1028"/>
      <c r="I30" s="1121"/>
      <c r="J30" s="1122"/>
    </row>
    <row r="31" spans="1:12" ht="12.75" hidden="1" customHeight="1" x14ac:dyDescent="0.2">
      <c r="B31" s="53"/>
      <c r="C31" s="21" t="s">
        <v>96</v>
      </c>
      <c r="E31" s="43">
        <v>11</v>
      </c>
      <c r="F31" s="251">
        <v>0</v>
      </c>
      <c r="G31" s="251">
        <v>0</v>
      </c>
      <c r="H31" s="1028"/>
      <c r="I31" s="1121"/>
      <c r="J31" s="1122"/>
    </row>
    <row r="32" spans="1:12" ht="12.75" hidden="1" customHeight="1" x14ac:dyDescent="0.2">
      <c r="B32" s="53"/>
      <c r="C32" s="21" t="s">
        <v>100</v>
      </c>
      <c r="E32" s="43">
        <v>12</v>
      </c>
      <c r="F32" s="251">
        <v>0</v>
      </c>
      <c r="G32" s="251">
        <v>0</v>
      </c>
      <c r="H32" s="1028"/>
      <c r="I32" s="1121"/>
      <c r="J32" s="1122"/>
    </row>
    <row r="33" spans="2:14" x14ac:dyDescent="0.2">
      <c r="B33" s="53"/>
      <c r="C33" s="1182" t="s">
        <v>232</v>
      </c>
      <c r="D33" s="1182"/>
      <c r="E33" s="28"/>
      <c r="F33" s="31">
        <v>87106913397.5</v>
      </c>
      <c r="G33" s="31">
        <v>66206201564</v>
      </c>
      <c r="H33" s="1028"/>
      <c r="I33" s="1123"/>
      <c r="J33" s="1122"/>
    </row>
    <row r="34" spans="2:14" x14ac:dyDescent="0.2">
      <c r="B34" s="1189" t="s">
        <v>171</v>
      </c>
      <c r="C34" s="1190"/>
      <c r="D34" s="1190"/>
      <c r="E34" s="28"/>
      <c r="F34" s="32">
        <v>369909269343</v>
      </c>
      <c r="G34" s="32">
        <v>344189947587</v>
      </c>
      <c r="H34" s="1028"/>
      <c r="I34" s="1097"/>
      <c r="J34" s="1122"/>
    </row>
    <row r="35" spans="2:14" ht="15" x14ac:dyDescent="0.35">
      <c r="B35" s="1186" t="s">
        <v>172</v>
      </c>
      <c r="C35" s="1187"/>
      <c r="D35" s="1187"/>
      <c r="E35" s="26"/>
      <c r="F35" s="33"/>
      <c r="G35" s="33"/>
      <c r="H35" s="1028"/>
      <c r="I35" s="1121"/>
      <c r="J35" s="1122"/>
    </row>
    <row r="36" spans="2:14" x14ac:dyDescent="0.2">
      <c r="B36" s="51" t="s">
        <v>173</v>
      </c>
      <c r="E36" s="28"/>
      <c r="F36" s="34"/>
      <c r="G36" s="34"/>
      <c r="H36" s="1028"/>
      <c r="I36" s="1121"/>
      <c r="J36" s="1122"/>
    </row>
    <row r="37" spans="2:14" x14ac:dyDescent="0.2">
      <c r="B37" s="53"/>
      <c r="C37" s="21" t="s">
        <v>88</v>
      </c>
      <c r="E37" s="43">
        <v>13</v>
      </c>
      <c r="F37" s="54">
        <v>38490281713</v>
      </c>
      <c r="G37" s="54">
        <v>46806337435</v>
      </c>
      <c r="H37" s="1028"/>
      <c r="I37" s="1121"/>
      <c r="J37" s="1166"/>
      <c r="L37" s="25"/>
      <c r="M37" s="25"/>
      <c r="N37" s="25"/>
    </row>
    <row r="38" spans="2:14" x14ac:dyDescent="0.2">
      <c r="B38" s="53"/>
      <c r="C38" s="41" t="s">
        <v>175</v>
      </c>
      <c r="D38" s="41"/>
      <c r="E38" s="1098">
        <v>14</v>
      </c>
      <c r="F38" s="54">
        <v>51962941510.932968</v>
      </c>
      <c r="G38" s="54">
        <v>50013499431.557442</v>
      </c>
      <c r="H38" s="1028"/>
      <c r="I38" s="1121"/>
      <c r="J38" s="1166"/>
      <c r="L38" s="25"/>
      <c r="M38" s="25"/>
      <c r="N38" s="25"/>
    </row>
    <row r="39" spans="2:14" x14ac:dyDescent="0.2">
      <c r="B39" s="53"/>
      <c r="C39" s="21" t="s">
        <v>102</v>
      </c>
      <c r="E39" s="955">
        <v>15</v>
      </c>
      <c r="F39" s="54">
        <v>24371165970.437557</v>
      </c>
      <c r="G39" s="54">
        <v>25698977255.54945</v>
      </c>
      <c r="H39" s="1028"/>
      <c r="I39" s="1121"/>
      <c r="J39" s="1166"/>
      <c r="L39" s="25"/>
      <c r="M39" s="25"/>
      <c r="N39" s="25"/>
    </row>
    <row r="40" spans="2:14" x14ac:dyDescent="0.2">
      <c r="B40" s="53"/>
      <c r="C40" s="21" t="s">
        <v>58</v>
      </c>
      <c r="E40" s="43">
        <v>16</v>
      </c>
      <c r="F40" s="54">
        <v>963761386</v>
      </c>
      <c r="G40" s="54">
        <v>1480491065</v>
      </c>
      <c r="H40" s="1028"/>
      <c r="I40" s="1121"/>
      <c r="J40" s="1166"/>
      <c r="L40" s="25"/>
      <c r="M40" s="25"/>
      <c r="N40" s="25"/>
    </row>
    <row r="41" spans="2:14" x14ac:dyDescent="0.2">
      <c r="B41" s="53"/>
      <c r="C41" s="21" t="s">
        <v>59</v>
      </c>
      <c r="E41" s="43">
        <v>17</v>
      </c>
      <c r="F41" s="54">
        <v>693606746</v>
      </c>
      <c r="G41" s="54">
        <v>1057421578</v>
      </c>
      <c r="H41" s="1028"/>
      <c r="I41" s="1121"/>
      <c r="J41" s="1167"/>
    </row>
    <row r="42" spans="2:14" x14ac:dyDescent="0.2">
      <c r="B42" s="53"/>
      <c r="C42" s="21" t="s">
        <v>447</v>
      </c>
      <c r="E42" s="43">
        <v>18</v>
      </c>
      <c r="F42" s="54">
        <v>2253374533</v>
      </c>
      <c r="G42" s="54">
        <v>2761738479</v>
      </c>
      <c r="H42" s="1028"/>
      <c r="I42" s="1121"/>
      <c r="J42" s="1122"/>
    </row>
    <row r="43" spans="2:14" x14ac:dyDescent="0.2">
      <c r="B43" s="53"/>
      <c r="C43" s="21" t="s">
        <v>176</v>
      </c>
      <c r="E43" s="43">
        <v>19</v>
      </c>
      <c r="F43" s="54">
        <v>2688282773</v>
      </c>
      <c r="G43" s="54">
        <v>1656673189</v>
      </c>
      <c r="H43" s="1028"/>
      <c r="I43" s="1121"/>
      <c r="J43" s="1122"/>
    </row>
    <row r="44" spans="2:14" x14ac:dyDescent="0.2">
      <c r="B44" s="53"/>
      <c r="C44" s="27" t="s">
        <v>174</v>
      </c>
      <c r="E44" s="28"/>
      <c r="F44" s="31">
        <v>121423414632.37053</v>
      </c>
      <c r="G44" s="31">
        <v>129475138433.10699</v>
      </c>
      <c r="H44" s="1028"/>
      <c r="I44" s="1123"/>
      <c r="J44" s="1122"/>
      <c r="L44" s="25"/>
    </row>
    <row r="45" spans="2:14" x14ac:dyDescent="0.2">
      <c r="B45" s="51" t="s">
        <v>177</v>
      </c>
      <c r="E45" s="28"/>
      <c r="H45" s="1028"/>
      <c r="I45" s="1121"/>
      <c r="J45" s="1122"/>
    </row>
    <row r="46" spans="2:14" x14ac:dyDescent="0.2">
      <c r="B46" s="53"/>
      <c r="C46" s="21" t="s">
        <v>178</v>
      </c>
      <c r="E46" s="43">
        <v>14</v>
      </c>
      <c r="F46" s="54">
        <v>120114425506</v>
      </c>
      <c r="G46" s="54">
        <v>108331552366</v>
      </c>
      <c r="H46" s="1028"/>
      <c r="I46" s="1121"/>
      <c r="J46" s="1122"/>
      <c r="K46" s="25"/>
    </row>
    <row r="47" spans="2:14" x14ac:dyDescent="0.2">
      <c r="B47" s="53"/>
      <c r="C47" s="21" t="s">
        <v>263</v>
      </c>
      <c r="E47" s="43">
        <v>19</v>
      </c>
      <c r="F47" s="54">
        <v>419961084</v>
      </c>
      <c r="G47" s="54">
        <v>0</v>
      </c>
      <c r="H47" s="1028"/>
      <c r="I47" s="1121"/>
      <c r="J47" s="1122"/>
    </row>
    <row r="48" spans="2:14" x14ac:dyDescent="0.2">
      <c r="B48" s="53"/>
      <c r="C48" s="27" t="s">
        <v>239</v>
      </c>
      <c r="E48" s="28"/>
      <c r="F48" s="31">
        <v>120534386590</v>
      </c>
      <c r="G48" s="31">
        <v>108331552366</v>
      </c>
      <c r="H48" s="1028"/>
      <c r="I48" s="1123"/>
      <c r="J48" s="1122"/>
    </row>
    <row r="49" spans="1:12" x14ac:dyDescent="0.2">
      <c r="B49" s="53"/>
      <c r="D49" s="30"/>
      <c r="E49" s="56"/>
      <c r="F49" s="30"/>
      <c r="G49" s="30"/>
      <c r="H49" s="1028"/>
      <c r="I49" s="1121"/>
      <c r="J49" s="1122"/>
    </row>
    <row r="50" spans="1:12" x14ac:dyDescent="0.2">
      <c r="B50" s="1181" t="s">
        <v>305</v>
      </c>
      <c r="C50" s="69"/>
      <c r="D50" s="69"/>
      <c r="E50" s="35"/>
      <c r="F50" s="32">
        <v>241957801222.37054</v>
      </c>
      <c r="G50" s="32">
        <v>237806690799.10687</v>
      </c>
      <c r="H50" s="1028"/>
      <c r="I50" s="1097"/>
      <c r="J50" s="1122"/>
    </row>
    <row r="51" spans="1:12" x14ac:dyDescent="0.2">
      <c r="B51" s="1181" t="s">
        <v>37</v>
      </c>
      <c r="C51" s="69"/>
      <c r="D51" s="69"/>
      <c r="E51" s="26"/>
      <c r="H51" s="1028"/>
      <c r="I51" s="1121"/>
      <c r="J51" s="1122"/>
      <c r="L51" s="586"/>
    </row>
    <row r="52" spans="1:12" x14ac:dyDescent="0.2">
      <c r="B52" s="53"/>
      <c r="C52" s="21" t="s">
        <v>682</v>
      </c>
      <c r="E52" s="43">
        <v>20</v>
      </c>
      <c r="F52" s="54">
        <v>105840500000</v>
      </c>
      <c r="G52" s="54">
        <v>76840500000</v>
      </c>
      <c r="H52" s="1028"/>
      <c r="I52" s="1121"/>
      <c r="J52" s="648"/>
      <c r="L52" s="586"/>
    </row>
    <row r="53" spans="1:12" x14ac:dyDescent="0.2">
      <c r="B53" s="53"/>
      <c r="C53" s="21" t="s">
        <v>617</v>
      </c>
      <c r="E53" s="43">
        <v>20</v>
      </c>
      <c r="F53" s="54">
        <v>4550168885</v>
      </c>
      <c r="G53" s="54">
        <v>1591000000</v>
      </c>
      <c r="H53" s="1028"/>
      <c r="I53" s="1121"/>
      <c r="J53" s="648"/>
    </row>
    <row r="54" spans="1:12" ht="12.75" hidden="1" customHeight="1" x14ac:dyDescent="0.2">
      <c r="B54" s="53"/>
      <c r="C54" s="21" t="s">
        <v>38</v>
      </c>
      <c r="E54" s="57">
        <v>21</v>
      </c>
      <c r="F54" s="251">
        <v>0</v>
      </c>
      <c r="G54" s="251">
        <v>0</v>
      </c>
      <c r="H54" s="1028"/>
      <c r="I54" s="1121"/>
      <c r="J54" s="648"/>
    </row>
    <row r="55" spans="1:12" x14ac:dyDescent="0.2">
      <c r="A55" s="30"/>
      <c r="B55" s="53"/>
      <c r="C55" s="21" t="s">
        <v>71</v>
      </c>
      <c r="E55" s="57">
        <v>21</v>
      </c>
      <c r="F55" s="54">
        <v>7074886272</v>
      </c>
      <c r="G55" s="54">
        <v>6601859239</v>
      </c>
      <c r="H55" s="1028"/>
      <c r="I55" s="1121"/>
      <c r="J55" s="648"/>
    </row>
    <row r="56" spans="1:12" ht="12.75" hidden="1" customHeight="1" x14ac:dyDescent="0.2">
      <c r="B56" s="53"/>
      <c r="C56" s="21" t="s">
        <v>181</v>
      </c>
      <c r="E56" s="57">
        <v>21</v>
      </c>
      <c r="F56" s="251">
        <v>0</v>
      </c>
      <c r="G56" s="251">
        <v>0</v>
      </c>
      <c r="H56" s="1028"/>
      <c r="I56" s="1121"/>
      <c r="J56" s="648"/>
    </row>
    <row r="57" spans="1:12" x14ac:dyDescent="0.2">
      <c r="B57" s="53"/>
      <c r="C57" s="21" t="s">
        <v>182</v>
      </c>
      <c r="E57" s="57">
        <v>21</v>
      </c>
      <c r="F57" s="54">
        <v>6007561032</v>
      </c>
      <c r="G57" s="54">
        <v>11889356893</v>
      </c>
      <c r="H57" s="1028"/>
      <c r="I57" s="1121"/>
      <c r="J57" s="648"/>
    </row>
    <row r="58" spans="1:12" ht="12.75" hidden="1" customHeight="1" x14ac:dyDescent="0.2">
      <c r="B58" s="53"/>
      <c r="C58" s="21" t="s">
        <v>61</v>
      </c>
      <c r="E58" s="43">
        <v>22</v>
      </c>
      <c r="F58" s="251">
        <v>0</v>
      </c>
      <c r="G58" s="251">
        <v>0</v>
      </c>
      <c r="H58" s="1028"/>
      <c r="I58" s="1121"/>
      <c r="J58" s="648"/>
    </row>
    <row r="59" spans="1:12" x14ac:dyDescent="0.2">
      <c r="B59" s="53"/>
      <c r="C59" s="21" t="s">
        <v>39</v>
      </c>
      <c r="E59" s="43">
        <v>23</v>
      </c>
      <c r="F59" s="54">
        <v>4478351932</v>
      </c>
      <c r="G59" s="54">
        <v>9460540656</v>
      </c>
      <c r="H59" s="1028"/>
      <c r="I59" s="1121"/>
      <c r="J59" s="648"/>
      <c r="L59" s="25"/>
    </row>
    <row r="60" spans="1:12" x14ac:dyDescent="0.2">
      <c r="B60" s="53"/>
      <c r="C60" s="41" t="s">
        <v>54</v>
      </c>
      <c r="D60" s="41"/>
      <c r="E60" s="28"/>
      <c r="F60" s="54">
        <v>127951468121</v>
      </c>
      <c r="G60" s="54">
        <v>106383256788</v>
      </c>
      <c r="H60" s="1028"/>
      <c r="I60" s="1121"/>
      <c r="J60" s="648"/>
    </row>
    <row r="61" spans="1:12" ht="12.75" hidden="1" customHeight="1" x14ac:dyDescent="0.2">
      <c r="B61" s="53"/>
      <c r="C61" s="21" t="s">
        <v>62</v>
      </c>
      <c r="E61" s="43">
        <v>24</v>
      </c>
      <c r="F61" s="251">
        <v>0</v>
      </c>
      <c r="G61" s="251">
        <v>0</v>
      </c>
      <c r="H61" s="1028"/>
      <c r="I61" s="1121"/>
      <c r="J61" s="1122"/>
    </row>
    <row r="62" spans="1:12" x14ac:dyDescent="0.2">
      <c r="B62" s="1181" t="s">
        <v>183</v>
      </c>
      <c r="C62" s="69"/>
      <c r="D62" s="69"/>
      <c r="E62" s="35"/>
      <c r="F62" s="32">
        <v>127951468121</v>
      </c>
      <c r="G62" s="32">
        <v>106383256788</v>
      </c>
      <c r="H62" s="1028"/>
      <c r="I62" s="1097"/>
      <c r="J62" s="1122"/>
    </row>
    <row r="63" spans="1:12" x14ac:dyDescent="0.2">
      <c r="B63" s="1193" t="s">
        <v>184</v>
      </c>
      <c r="C63" s="1194"/>
      <c r="D63" s="1194"/>
      <c r="E63" s="58"/>
      <c r="F63" s="59">
        <v>369909269343.37054</v>
      </c>
      <c r="G63" s="59">
        <v>344189947587.10687</v>
      </c>
      <c r="H63" s="1028"/>
      <c r="I63" s="1123"/>
      <c r="J63" s="1122"/>
    </row>
    <row r="64" spans="1:12" x14ac:dyDescent="0.2">
      <c r="B64" s="27"/>
      <c r="C64" s="74"/>
      <c r="D64" s="74"/>
      <c r="E64" s="1019"/>
      <c r="F64" s="1217">
        <v>0.37054443359375</v>
      </c>
      <c r="G64" s="1023"/>
      <c r="H64" s="1118"/>
      <c r="J64" s="74"/>
    </row>
    <row r="65" spans="1:11" x14ac:dyDescent="0.2">
      <c r="B65" s="857" t="s">
        <v>302</v>
      </c>
      <c r="C65" s="857"/>
      <c r="D65" s="857"/>
      <c r="E65" s="857"/>
      <c r="F65" s="857"/>
      <c r="G65" s="1125"/>
      <c r="H65" s="1125"/>
      <c r="I65" s="1124"/>
      <c r="J65" s="74"/>
    </row>
    <row r="66" spans="1:11" x14ac:dyDescent="0.2">
      <c r="B66" s="1183" t="s">
        <v>683</v>
      </c>
      <c r="C66" s="1183"/>
      <c r="D66" s="1183"/>
      <c r="E66" s="1183"/>
      <c r="F66" s="1183"/>
      <c r="G66" s="860"/>
      <c r="H66" s="860"/>
      <c r="I66" s="862"/>
      <c r="J66" s="74"/>
    </row>
    <row r="67" spans="1:11" x14ac:dyDescent="0.2">
      <c r="B67" s="857"/>
      <c r="C67" s="857"/>
      <c r="D67" s="857"/>
      <c r="E67" s="857"/>
      <c r="F67" s="857"/>
      <c r="G67" s="1022"/>
      <c r="H67" s="1126"/>
      <c r="I67" s="1093"/>
      <c r="J67" s="74"/>
    </row>
    <row r="68" spans="1:11" x14ac:dyDescent="0.2">
      <c r="B68" s="27"/>
      <c r="C68" s="74"/>
      <c r="D68" s="74"/>
      <c r="E68" s="1019"/>
      <c r="F68" s="1020"/>
      <c r="G68" s="1021"/>
      <c r="H68" s="1027"/>
      <c r="J68" s="1014"/>
      <c r="K68" s="25"/>
    </row>
    <row r="69" spans="1:11" x14ac:dyDescent="0.2">
      <c r="B69" s="74"/>
      <c r="C69" s="74"/>
      <c r="D69" s="74"/>
      <c r="E69" s="1019"/>
      <c r="F69" s="1020"/>
      <c r="G69" s="1020"/>
      <c r="H69" s="1027"/>
      <c r="J69" s="34"/>
    </row>
    <row r="70" spans="1:11" x14ac:dyDescent="0.2">
      <c r="A70" s="34"/>
      <c r="B70" s="36"/>
      <c r="C70" s="36"/>
      <c r="D70" s="36"/>
      <c r="E70" s="37"/>
      <c r="F70" s="1192"/>
      <c r="G70" s="1192"/>
    </row>
    <row r="71" spans="1:11" x14ac:dyDescent="0.2">
      <c r="B71" s="38"/>
      <c r="C71" s="38"/>
      <c r="D71" s="39"/>
      <c r="E71" s="40"/>
      <c r="F71" s="1191"/>
      <c r="G71" s="1191"/>
    </row>
    <row r="72" spans="1:11" x14ac:dyDescent="0.2">
      <c r="A72" s="34"/>
      <c r="B72" s="34"/>
      <c r="C72" s="34"/>
      <c r="D72" s="27"/>
      <c r="E72" s="35"/>
      <c r="F72" s="27"/>
      <c r="G72" s="34"/>
    </row>
    <row r="73" spans="1:11" x14ac:dyDescent="0.2">
      <c r="A73" s="34"/>
      <c r="B73" s="34"/>
      <c r="C73" s="34"/>
      <c r="D73" s="27"/>
      <c r="E73" s="35"/>
      <c r="F73" s="27"/>
      <c r="G73" s="34"/>
    </row>
  </sheetData>
  <mergeCells count="2">
    <mergeCell ref="A10:H10"/>
    <mergeCell ref="A9:H9"/>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 '!A1" display="'Nota 14 '!A1" xr:uid="{00000000-0004-0000-0300-00000C000000}"/>
    <hyperlink ref="E46" location="'Nota 14 '!A1" display="'Nota 14 '!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 ref="E26" location="'Nota 4'!A1" display="'Nota 4'!A1" xr:uid="{00000000-0004-0000-0300-00001E000000}"/>
    <hyperlink ref="E53" location="'Nota 20'!A1" display="'Nota 20'!A1" xr:uid="{00000000-0004-0000-0300-00001F000000}"/>
  </hyperlinks>
  <printOptions horizontalCentered="1"/>
  <pageMargins left="0.51" right="0.15748031496062992"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002060"/>
  </sheetPr>
  <dimension ref="A1:H47"/>
  <sheetViews>
    <sheetView showGridLines="0" zoomScaleNormal="100" zoomScaleSheetLayoutView="70" workbookViewId="0"/>
  </sheetViews>
  <sheetFormatPr baseColWidth="10" defaultColWidth="11.42578125" defaultRowHeight="12.75" x14ac:dyDescent="0.2"/>
  <cols>
    <col min="1" max="1" width="56.7109375" style="21" bestFit="1" customWidth="1"/>
    <col min="2" max="2" width="5.7109375" style="28" bestFit="1" customWidth="1"/>
    <col min="3" max="4" width="15.28515625" style="532" bestFit="1" customWidth="1"/>
    <col min="5" max="5" width="16.5703125" style="21" customWidth="1"/>
    <col min="6" max="6" width="12.5703125" style="21" bestFit="1" customWidth="1"/>
    <col min="7" max="7" width="14.5703125" style="21" customWidth="1"/>
    <col min="8" max="16384" width="11.42578125" style="21"/>
  </cols>
  <sheetData>
    <row r="1" spans="1:7" x14ac:dyDescent="0.2">
      <c r="A1" s="34" t="str">
        <f>Indice!C1</f>
        <v>ELECTROBAN SAECA</v>
      </c>
      <c r="B1" s="986" t="s">
        <v>286</v>
      </c>
      <c r="D1" s="603">
        <v>5</v>
      </c>
    </row>
    <row r="3" spans="1:7" x14ac:dyDescent="0.2">
      <c r="D3" s="603"/>
    </row>
    <row r="4" spans="1:7" x14ac:dyDescent="0.2">
      <c r="A4" s="21" t="s">
        <v>40</v>
      </c>
    </row>
    <row r="6" spans="1:7" x14ac:dyDescent="0.2">
      <c r="A6" s="27"/>
      <c r="B6" s="35"/>
      <c r="C6" s="533"/>
    </row>
    <row r="7" spans="1:7" x14ac:dyDescent="0.2">
      <c r="A7" s="1230" t="s">
        <v>215</v>
      </c>
      <c r="B7" s="1230"/>
      <c r="C7" s="1230"/>
      <c r="D7" s="1230"/>
    </row>
    <row r="8" spans="1:7" x14ac:dyDescent="0.2">
      <c r="A8" s="1230" t="s">
        <v>735</v>
      </c>
      <c r="B8" s="1230"/>
      <c r="C8" s="1230"/>
      <c r="D8" s="1230"/>
    </row>
    <row r="9" spans="1:7" x14ac:dyDescent="0.2">
      <c r="A9" s="1231" t="s">
        <v>216</v>
      </c>
      <c r="B9" s="1231"/>
      <c r="C9" s="1231"/>
      <c r="D9" s="1231"/>
    </row>
    <row r="10" spans="1:7" x14ac:dyDescent="0.2">
      <c r="A10" s="1231" t="s">
        <v>512</v>
      </c>
      <c r="B10" s="1231"/>
      <c r="C10" s="1231"/>
      <c r="D10" s="47"/>
    </row>
    <row r="11" spans="1:7" s="42" customFormat="1" ht="14.25" x14ac:dyDescent="0.2">
      <c r="A11" s="1013"/>
      <c r="C11" s="1009"/>
      <c r="D11" s="601"/>
      <c r="E11" s="535"/>
      <c r="F11" s="536"/>
      <c r="G11" s="534"/>
    </row>
    <row r="12" spans="1:7" x14ac:dyDescent="0.2">
      <c r="A12" s="537"/>
      <c r="B12" s="538"/>
      <c r="C12" s="1101" t="s">
        <v>730</v>
      </c>
      <c r="D12" s="1101" t="s">
        <v>730</v>
      </c>
      <c r="E12" s="948"/>
    </row>
    <row r="13" spans="1:7" x14ac:dyDescent="0.2">
      <c r="A13" s="546"/>
      <c r="B13" s="547" t="s">
        <v>151</v>
      </c>
      <c r="C13" s="548">
        <v>2024</v>
      </c>
      <c r="D13" s="549">
        <v>2023</v>
      </c>
    </row>
    <row r="14" spans="1:7" x14ac:dyDescent="0.2">
      <c r="A14" s="53" t="s">
        <v>55</v>
      </c>
      <c r="B14" s="43">
        <v>25</v>
      </c>
      <c r="C14" s="1106">
        <v>79030704303</v>
      </c>
      <c r="D14" s="1107">
        <v>80384139878</v>
      </c>
    </row>
    <row r="15" spans="1:7" ht="15" x14ac:dyDescent="0.25">
      <c r="A15" s="53" t="s">
        <v>115</v>
      </c>
      <c r="B15" s="43">
        <v>26</v>
      </c>
      <c r="C15" s="1106">
        <v>-38529708686</v>
      </c>
      <c r="D15" s="1108">
        <v>-40079701712</v>
      </c>
      <c r="G15" s="334"/>
    </row>
    <row r="16" spans="1:7" x14ac:dyDescent="0.2">
      <c r="A16" s="51" t="s">
        <v>63</v>
      </c>
      <c r="B16" s="35"/>
      <c r="C16" s="1109">
        <v>40500995617</v>
      </c>
      <c r="D16" s="1110">
        <v>40304438166</v>
      </c>
      <c r="E16" s="961"/>
      <c r="F16" s="961"/>
    </row>
    <row r="17" spans="1:8" x14ac:dyDescent="0.2">
      <c r="A17" s="53" t="s">
        <v>185</v>
      </c>
      <c r="B17" s="43">
        <v>27</v>
      </c>
      <c r="C17" s="1106">
        <v>-19944973574</v>
      </c>
      <c r="D17" s="1108">
        <v>-21613789837</v>
      </c>
    </row>
    <row r="18" spans="1:8" x14ac:dyDescent="0.2">
      <c r="A18" s="53" t="s">
        <v>187</v>
      </c>
      <c r="B18" s="43">
        <v>27</v>
      </c>
      <c r="C18" s="1106">
        <v>-11774315497</v>
      </c>
      <c r="D18" s="1108">
        <v>-11172101289</v>
      </c>
    </row>
    <row r="19" spans="1:8" x14ac:dyDescent="0.2">
      <c r="A19" s="53" t="s">
        <v>188</v>
      </c>
      <c r="B19" s="43">
        <v>28</v>
      </c>
      <c r="C19" s="1106">
        <v>8163085968</v>
      </c>
      <c r="D19" s="1108">
        <v>7252874950</v>
      </c>
    </row>
    <row r="20" spans="1:8" x14ac:dyDescent="0.2">
      <c r="A20" s="51" t="s">
        <v>117</v>
      </c>
      <c r="B20" s="35"/>
      <c r="C20" s="1109">
        <v>16944792514</v>
      </c>
      <c r="D20" s="1110">
        <v>14771421990</v>
      </c>
    </row>
    <row r="21" spans="1:8" x14ac:dyDescent="0.2">
      <c r="A21" s="53" t="s">
        <v>308</v>
      </c>
      <c r="B21" s="43">
        <v>29</v>
      </c>
      <c r="C21" s="1106">
        <v>44121070</v>
      </c>
      <c r="D21" s="1108">
        <v>76544621</v>
      </c>
    </row>
    <row r="22" spans="1:8" x14ac:dyDescent="0.2">
      <c r="A22" s="53" t="s">
        <v>307</v>
      </c>
      <c r="B22" s="43">
        <v>29</v>
      </c>
      <c r="C22" s="1106">
        <v>-12516819317</v>
      </c>
      <c r="D22" s="1108">
        <v>-11153610214</v>
      </c>
      <c r="E22" s="540"/>
    </row>
    <row r="23" spans="1:8" x14ac:dyDescent="0.2">
      <c r="A23" s="224" t="s">
        <v>54</v>
      </c>
      <c r="C23" s="1109">
        <v>4472094267</v>
      </c>
      <c r="D23" s="1110">
        <v>3694356397</v>
      </c>
    </row>
    <row r="24" spans="1:8" x14ac:dyDescent="0.2">
      <c r="A24" s="53" t="s">
        <v>121</v>
      </c>
      <c r="B24" s="43">
        <v>30</v>
      </c>
      <c r="C24" s="1106">
        <v>152800000</v>
      </c>
      <c r="D24" s="1108">
        <v>46031454</v>
      </c>
    </row>
    <row r="25" spans="1:8" ht="25.5" x14ac:dyDescent="0.2">
      <c r="A25" s="550" t="s">
        <v>309</v>
      </c>
      <c r="B25" s="35"/>
      <c r="C25" s="1111">
        <v>4624894267</v>
      </c>
      <c r="D25" s="1112">
        <v>3740387851</v>
      </c>
    </row>
    <row r="26" spans="1:8" x14ac:dyDescent="0.2">
      <c r="A26" s="53" t="s">
        <v>122</v>
      </c>
      <c r="B26" s="43">
        <v>31</v>
      </c>
      <c r="C26" s="1106">
        <v>0</v>
      </c>
      <c r="D26" s="1108">
        <v>0</v>
      </c>
    </row>
    <row r="27" spans="1:8" ht="13.5" customHeight="1" x14ac:dyDescent="0.2">
      <c r="A27" s="550" t="s">
        <v>67</v>
      </c>
      <c r="B27" s="35"/>
      <c r="C27" s="1111">
        <v>4624894267</v>
      </c>
      <c r="D27" s="1112">
        <v>3740387851</v>
      </c>
      <c r="F27" s="540"/>
    </row>
    <row r="28" spans="1:8" x14ac:dyDescent="0.2">
      <c r="A28" s="53" t="s">
        <v>41</v>
      </c>
      <c r="B28" s="43">
        <v>32</v>
      </c>
      <c r="C28" s="1113">
        <v>-228111500.40000001</v>
      </c>
      <c r="D28" s="1114">
        <v>-335853165</v>
      </c>
      <c r="E28" s="540"/>
    </row>
    <row r="29" spans="1:8" ht="15" x14ac:dyDescent="0.25">
      <c r="A29" s="551" t="s">
        <v>310</v>
      </c>
      <c r="B29" s="35"/>
      <c r="C29" s="1115">
        <v>4396782766.6000004</v>
      </c>
      <c r="D29" s="1112">
        <v>3404534686</v>
      </c>
      <c r="G29" s="617"/>
      <c r="H29" s="540"/>
    </row>
    <row r="30" spans="1:8" x14ac:dyDescent="0.2">
      <c r="A30" s="53" t="s">
        <v>64</v>
      </c>
      <c r="B30" s="43">
        <v>33</v>
      </c>
      <c r="C30" s="1109">
        <v>0</v>
      </c>
      <c r="D30" s="1110">
        <v>0</v>
      </c>
    </row>
    <row r="31" spans="1:8" x14ac:dyDescent="0.2">
      <c r="A31" s="53" t="s">
        <v>65</v>
      </c>
      <c r="B31" s="43">
        <v>34</v>
      </c>
      <c r="C31" s="1106">
        <v>81569165.400000006</v>
      </c>
      <c r="D31" s="1108">
        <v>0</v>
      </c>
    </row>
    <row r="32" spans="1:8" ht="14.25" x14ac:dyDescent="0.2">
      <c r="A32" s="552" t="s">
        <v>197</v>
      </c>
      <c r="B32" s="45"/>
      <c r="C32" s="1116">
        <v>4478351932</v>
      </c>
      <c r="D32" s="1117">
        <v>3404534686</v>
      </c>
      <c r="E32" s="313"/>
      <c r="F32" s="25">
        <f>+C32-BG!F59</f>
        <v>0</v>
      </c>
    </row>
    <row r="33" spans="1:5" x14ac:dyDescent="0.2">
      <c r="A33" s="553" t="s">
        <v>66</v>
      </c>
      <c r="B33" s="554">
        <v>35</v>
      </c>
      <c r="C33" s="555">
        <v>43308.434056050908</v>
      </c>
      <c r="D33" s="556">
        <v>53694.203789862157</v>
      </c>
      <c r="E33" s="540"/>
    </row>
    <row r="34" spans="1:5" x14ac:dyDescent="0.2">
      <c r="C34" s="539"/>
      <c r="D34" s="1024"/>
      <c r="E34" s="961"/>
    </row>
    <row r="35" spans="1:5" x14ac:dyDescent="0.2">
      <c r="A35" s="21" t="s">
        <v>302</v>
      </c>
      <c r="C35" s="1091"/>
      <c r="D35" s="1091"/>
      <c r="E35" s="540"/>
    </row>
    <row r="36" spans="1:5" x14ac:dyDescent="0.2">
      <c r="C36" s="300"/>
    </row>
    <row r="41" spans="1:5" x14ac:dyDescent="0.2">
      <c r="A41" s="541"/>
      <c r="B41" s="542"/>
    </row>
    <row r="42" spans="1:5" x14ac:dyDescent="0.2">
      <c r="A42" s="543"/>
      <c r="B42" s="544"/>
      <c r="D42" s="545"/>
    </row>
    <row r="47" spans="1:5" x14ac:dyDescent="0.2">
      <c r="A47" s="47"/>
    </row>
  </sheetData>
  <mergeCells count="4">
    <mergeCell ref="A7:D7"/>
    <mergeCell ref="A8:D8"/>
    <mergeCell ref="A9:D9"/>
    <mergeCell ref="A10:C10"/>
  </mergeCells>
  <hyperlinks>
    <hyperlink ref="B14" location="'Nota 25'!A1" display="'Nota 25'!A1" xr:uid="{00000000-0004-0000-0400-000000000000}"/>
    <hyperlink ref="B15" location="'Nota 26'!A1" display="'Nota 26'!A1" xr:uid="{00000000-0004-0000-0400-000001000000}"/>
    <hyperlink ref="B17" location="'Nota 27'!A1" display="'Nota 27'!A1" xr:uid="{00000000-0004-0000-0400-000002000000}"/>
    <hyperlink ref="B18" location="'Nota 27'!A1" display="'Nota 27'!A1" xr:uid="{00000000-0004-0000-0400-000003000000}"/>
    <hyperlink ref="B19" location="'Nota 28'!A1" display="'Nota 28'!A1" xr:uid="{00000000-0004-0000-0400-000004000000}"/>
    <hyperlink ref="B22" location="'Nota 29'!A1" display="'Nota 29'!A1" xr:uid="{00000000-0004-0000-0400-000005000000}"/>
    <hyperlink ref="B21" location="'Nota 29'!A1" display="'Nota 29'!A1" xr:uid="{00000000-0004-0000-0400-000006000000}"/>
    <hyperlink ref="B24" location="'Nota 30'!A1" display="'Nota 30'!A1" xr:uid="{00000000-0004-0000-0400-000007000000}"/>
    <hyperlink ref="B26" location="'Nota 31'!A1" display="'Nota 31'!A1" xr:uid="{00000000-0004-0000-0400-000008000000}"/>
    <hyperlink ref="B28" location="'Nota 32'!A1" display="'Nota 32'!A1" xr:uid="{00000000-0004-0000-0400-000009000000}"/>
    <hyperlink ref="B30" location="'Nota 33'!A1" display="'Nota 33'!A1" xr:uid="{00000000-0004-0000-0400-00000A000000}"/>
    <hyperlink ref="B31" location="'Nota 34'!A1" display="'Nota 34'!A1" xr:uid="{00000000-0004-0000-0400-00000B000000}"/>
    <hyperlink ref="B33" location="'Nota 35'!A1" display="'Nota 35'!A1" xr:uid="{00000000-0004-0000-0400-00000C000000}"/>
    <hyperlink ref="B1" location="Indice!A1" display="Indice" xr:uid="{00000000-0004-0000-0400-00000D000000}"/>
  </hyperlinks>
  <printOptions horizontalCentered="1"/>
  <pageMargins left="0.66"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X72"/>
  <sheetViews>
    <sheetView showGridLines="0" topLeftCell="A13" zoomScale="80" zoomScaleNormal="80" workbookViewId="0">
      <selection activeCell="N65" sqref="N65"/>
    </sheetView>
  </sheetViews>
  <sheetFormatPr baseColWidth="10" defaultColWidth="11.42578125" defaultRowHeight="12.75" x14ac:dyDescent="0.2"/>
  <cols>
    <col min="1" max="1" width="39" style="21" customWidth="1"/>
    <col min="2" max="2" width="0.85546875" style="21" customWidth="1"/>
    <col min="3" max="3" width="18.28515625" style="474" customWidth="1"/>
    <col min="4" max="4" width="2.5703125" style="474" hidden="1" customWidth="1"/>
    <col min="5" max="5" width="1" style="475" hidden="1" customWidth="1"/>
    <col min="6" max="6" width="18.28515625" style="474" customWidth="1"/>
    <col min="7" max="7" width="0.85546875" style="475" hidden="1" customWidth="1"/>
    <col min="8" max="8" width="18.28515625" style="474" customWidth="1"/>
    <col min="9" max="9" width="1.140625" style="475" customWidth="1"/>
    <col min="10" max="10" width="18.28515625" style="474" customWidth="1"/>
    <col min="11" max="11" width="1.140625" style="475" customWidth="1"/>
    <col min="12" max="12" width="18.28515625" style="474" customWidth="1"/>
    <col min="13" max="13" width="0.7109375" style="475" customWidth="1"/>
    <col min="14" max="14" width="18.28515625" style="474" customWidth="1"/>
    <col min="15" max="15" width="1.140625" style="475" customWidth="1"/>
    <col min="16" max="16" width="18.28515625" style="474" customWidth="1"/>
    <col min="17" max="17" width="1.140625" style="477" customWidth="1"/>
    <col min="18" max="18" width="18.28515625" style="21" customWidth="1"/>
    <col min="19" max="19" width="1.140625" style="21" hidden="1" customWidth="1"/>
    <col min="20" max="20" width="18.28515625" style="21" customWidth="1"/>
    <col min="21" max="21" width="0.85546875" style="21" customWidth="1"/>
    <col min="22" max="22" width="6.140625" style="21" customWidth="1"/>
    <col min="23" max="23" width="17.140625" style="21" bestFit="1" customWidth="1"/>
    <col min="24" max="24" width="13.5703125" style="21" customWidth="1"/>
    <col min="25" max="16384" width="11.42578125" style="21"/>
  </cols>
  <sheetData>
    <row r="1" spans="1:23" x14ac:dyDescent="0.2">
      <c r="A1" s="34" t="str">
        <f>Indice!C1</f>
        <v>ELECTROBAN SAECA</v>
      </c>
    </row>
    <row r="2" spans="1:23" ht="15" x14ac:dyDescent="0.25">
      <c r="T2" s="111">
        <v>6</v>
      </c>
      <c r="V2" s="476" t="s">
        <v>286</v>
      </c>
    </row>
    <row r="3" spans="1:23" ht="14.25" x14ac:dyDescent="0.2">
      <c r="N3" s="478"/>
      <c r="R3" s="34"/>
    </row>
    <row r="4" spans="1:23" ht="14.25" x14ac:dyDescent="0.2">
      <c r="B4" s="478"/>
      <c r="C4" s="478"/>
      <c r="D4" s="478"/>
      <c r="E4" s="478"/>
      <c r="F4" s="1238" t="s">
        <v>375</v>
      </c>
      <c r="G4" s="1238"/>
      <c r="H4" s="1238"/>
      <c r="I4" s="1238"/>
      <c r="J4" s="1238"/>
      <c r="K4" s="1238"/>
      <c r="L4" s="1238"/>
      <c r="M4" s="478"/>
      <c r="N4" s="478"/>
      <c r="O4" s="478"/>
      <c r="P4" s="478"/>
      <c r="R4" s="34"/>
    </row>
    <row r="5" spans="1:23" ht="14.25" x14ac:dyDescent="0.2">
      <c r="A5" s="478"/>
      <c r="B5" s="478"/>
      <c r="C5" s="478"/>
      <c r="D5" s="478"/>
      <c r="E5" s="478"/>
      <c r="F5" s="1238" t="s">
        <v>735</v>
      </c>
      <c r="G5" s="1238"/>
      <c r="H5" s="1238"/>
      <c r="I5" s="1238"/>
      <c r="J5" s="1238"/>
      <c r="K5" s="1238"/>
      <c r="L5" s="1238"/>
      <c r="M5" s="478"/>
      <c r="N5" s="478"/>
      <c r="O5" s="478"/>
      <c r="P5" s="478"/>
      <c r="R5" s="34"/>
    </row>
    <row r="6" spans="1:23" ht="15" x14ac:dyDescent="0.25">
      <c r="A6" s="1239" t="s">
        <v>638</v>
      </c>
      <c r="B6" s="1239"/>
      <c r="C6" s="1239"/>
      <c r="D6" s="1239"/>
      <c r="E6" s="1239"/>
      <c r="F6" s="1239"/>
      <c r="G6" s="1239"/>
      <c r="H6" s="1239"/>
      <c r="I6" s="1239"/>
      <c r="J6" s="1239"/>
      <c r="K6" s="1239"/>
      <c r="L6" s="1239"/>
      <c r="M6" s="1239"/>
      <c r="N6" s="1239"/>
      <c r="O6" s="1239"/>
      <c r="P6" s="1239"/>
      <c r="R6" s="34"/>
    </row>
    <row r="7" spans="1:23" ht="15" x14ac:dyDescent="0.25">
      <c r="A7" s="1239" t="s">
        <v>583</v>
      </c>
      <c r="B7" s="1239"/>
      <c r="C7" s="1239"/>
      <c r="D7" s="1239"/>
      <c r="E7" s="1239"/>
      <c r="F7" s="1239"/>
      <c r="G7" s="1239"/>
      <c r="H7" s="1239"/>
      <c r="I7" s="1239"/>
      <c r="J7" s="1239"/>
      <c r="K7" s="1239"/>
      <c r="L7" s="1239"/>
      <c r="M7" s="1239"/>
      <c r="N7" s="1239"/>
      <c r="O7" s="1239"/>
      <c r="P7" s="1239"/>
      <c r="R7" s="34"/>
    </row>
    <row r="8" spans="1:23" ht="15" x14ac:dyDescent="0.25">
      <c r="A8" s="479"/>
      <c r="B8" s="479"/>
      <c r="C8" s="479"/>
      <c r="D8" s="479"/>
      <c r="E8" s="479"/>
      <c r="F8" s="479"/>
      <c r="G8" s="479"/>
      <c r="H8" s="479"/>
      <c r="I8" s="479"/>
      <c r="J8" s="479"/>
      <c r="K8" s="479"/>
      <c r="L8" s="479"/>
      <c r="M8" s="479"/>
      <c r="N8" s="479"/>
      <c r="O8" s="479"/>
      <c r="P8" s="479"/>
      <c r="R8" s="34"/>
    </row>
    <row r="9" spans="1:23" ht="15" x14ac:dyDescent="0.25">
      <c r="A9" s="479"/>
      <c r="B9" s="479"/>
      <c r="C9" s="479"/>
      <c r="D9" s="479"/>
      <c r="E9" s="479"/>
      <c r="F9" s="479"/>
      <c r="G9" s="479"/>
      <c r="H9" s="479"/>
      <c r="I9" s="479"/>
      <c r="J9" s="479"/>
      <c r="K9" s="479"/>
      <c r="L9" s="479"/>
      <c r="M9" s="479"/>
      <c r="N9" s="479"/>
      <c r="O9" s="479"/>
      <c r="P9" s="479"/>
      <c r="R9" s="34"/>
    </row>
    <row r="10" spans="1:23" ht="20.100000000000001" customHeight="1" x14ac:dyDescent="0.2">
      <c r="A10" s="41"/>
      <c r="B10" s="41"/>
      <c r="C10" s="1240" t="s">
        <v>203</v>
      </c>
      <c r="D10" s="1240"/>
      <c r="E10" s="1240"/>
      <c r="F10" s="1240"/>
      <c r="G10" s="41"/>
      <c r="H10" s="41"/>
      <c r="I10" s="41"/>
      <c r="J10" s="41"/>
      <c r="K10" s="41"/>
      <c r="L10" s="1240" t="s">
        <v>313</v>
      </c>
      <c r="M10" s="1240"/>
      <c r="N10" s="1240"/>
      <c r="O10" s="1240"/>
      <c r="P10" s="1240"/>
      <c r="R10" s="34"/>
    </row>
    <row r="11" spans="1:23" ht="15" customHeight="1" x14ac:dyDescent="0.2">
      <c r="A11" s="1236"/>
      <c r="B11" s="825"/>
      <c r="C11" s="1232" t="s">
        <v>68</v>
      </c>
      <c r="D11" s="826" t="s">
        <v>42</v>
      </c>
      <c r="E11" s="826"/>
      <c r="F11" s="1232" t="s">
        <v>69</v>
      </c>
      <c r="G11" s="826"/>
      <c r="H11" s="1232" t="s">
        <v>38</v>
      </c>
      <c r="I11" s="826"/>
      <c r="J11" s="1232" t="s">
        <v>70</v>
      </c>
      <c r="K11" s="826"/>
      <c r="L11" s="1232" t="s">
        <v>71</v>
      </c>
      <c r="M11" s="826"/>
      <c r="N11" s="1232" t="s">
        <v>72</v>
      </c>
      <c r="O11" s="826"/>
      <c r="P11" s="1232" t="s">
        <v>39</v>
      </c>
      <c r="Q11" s="827"/>
      <c r="R11" s="1232" t="s">
        <v>73</v>
      </c>
      <c r="S11" s="826"/>
      <c r="T11" s="1234" t="s">
        <v>2</v>
      </c>
    </row>
    <row r="12" spans="1:23" ht="33.75" customHeight="1" x14ac:dyDescent="0.2">
      <c r="A12" s="1237"/>
      <c r="C12" s="1233"/>
      <c r="D12" s="480" t="s">
        <v>43</v>
      </c>
      <c r="E12" s="480"/>
      <c r="F12" s="1233"/>
      <c r="G12" s="480"/>
      <c r="H12" s="1233"/>
      <c r="I12" s="480"/>
      <c r="J12" s="1233"/>
      <c r="K12" s="480"/>
      <c r="L12" s="1233"/>
      <c r="M12" s="480"/>
      <c r="N12" s="1233"/>
      <c r="O12" s="480"/>
      <c r="P12" s="1233" t="s">
        <v>2</v>
      </c>
      <c r="Q12" s="484"/>
      <c r="R12" s="1233"/>
      <c r="S12" s="480"/>
      <c r="T12" s="1235"/>
    </row>
    <row r="13" spans="1:23" x14ac:dyDescent="0.2">
      <c r="A13" s="830" t="s">
        <v>623</v>
      </c>
      <c r="C13" s="485">
        <v>73751500000</v>
      </c>
      <c r="D13" s="486">
        <v>0</v>
      </c>
      <c r="E13" s="491">
        <v>0</v>
      </c>
      <c r="F13" s="485">
        <v>0</v>
      </c>
      <c r="G13" s="486">
        <v>0</v>
      </c>
      <c r="H13" s="485">
        <v>0</v>
      </c>
      <c r="I13" s="486">
        <v>0</v>
      </c>
      <c r="J13" s="485">
        <v>0</v>
      </c>
      <c r="K13" s="486">
        <v>0</v>
      </c>
      <c r="L13" s="485">
        <v>6141061868</v>
      </c>
      <c r="M13" s="486">
        <v>0</v>
      </c>
      <c r="N13" s="485">
        <v>19895885433</v>
      </c>
      <c r="O13" s="486">
        <v>0</v>
      </c>
      <c r="P13" s="485">
        <v>9215947426</v>
      </c>
      <c r="Q13" s="487">
        <v>0</v>
      </c>
      <c r="R13" s="485">
        <v>0</v>
      </c>
      <c r="S13" s="487">
        <v>0</v>
      </c>
      <c r="T13" s="831">
        <v>109004394727</v>
      </c>
      <c r="W13" s="895"/>
    </row>
    <row r="14" spans="1:23" x14ac:dyDescent="0.2">
      <c r="A14" s="830" t="s">
        <v>74</v>
      </c>
      <c r="C14" s="485">
        <v>4500000000</v>
      </c>
      <c r="D14" s="486"/>
      <c r="E14" s="486"/>
      <c r="F14" s="485">
        <v>0</v>
      </c>
      <c r="G14" s="486">
        <v>0</v>
      </c>
      <c r="H14" s="485">
        <v>0</v>
      </c>
      <c r="I14" s="486">
        <v>0</v>
      </c>
      <c r="J14" s="485">
        <v>0</v>
      </c>
      <c r="K14" s="486">
        <v>0</v>
      </c>
      <c r="L14" s="485">
        <v>0</v>
      </c>
      <c r="M14" s="486">
        <v>0</v>
      </c>
      <c r="N14" s="485">
        <v>0</v>
      </c>
      <c r="O14" s="486">
        <v>0</v>
      </c>
      <c r="P14" s="485">
        <v>0</v>
      </c>
      <c r="Q14" s="487"/>
      <c r="R14" s="485">
        <v>0</v>
      </c>
      <c r="S14" s="487"/>
      <c r="T14" s="831">
        <v>4500000000</v>
      </c>
      <c r="W14" s="895"/>
    </row>
    <row r="15" spans="1:23" x14ac:dyDescent="0.2">
      <c r="A15" s="830" t="s">
        <v>725</v>
      </c>
      <c r="C15" s="485">
        <v>180000000</v>
      </c>
      <c r="D15" s="486"/>
      <c r="E15" s="486"/>
      <c r="F15" s="485">
        <v>0</v>
      </c>
      <c r="G15" s="486"/>
      <c r="H15" s="485">
        <v>0</v>
      </c>
      <c r="I15" s="486"/>
      <c r="J15" s="485">
        <v>0</v>
      </c>
      <c r="K15" s="486"/>
      <c r="L15" s="485">
        <v>0</v>
      </c>
      <c r="M15" s="486">
        <v>0</v>
      </c>
      <c r="N15" s="485">
        <v>0</v>
      </c>
      <c r="O15" s="486">
        <v>0</v>
      </c>
      <c r="P15" s="485">
        <v>0</v>
      </c>
      <c r="Q15" s="487"/>
      <c r="R15" s="485">
        <v>0</v>
      </c>
      <c r="S15" s="487"/>
      <c r="T15" s="831">
        <v>180000000</v>
      </c>
      <c r="W15" s="895"/>
    </row>
    <row r="16" spans="1:23" ht="25.5" x14ac:dyDescent="0.2">
      <c r="A16" s="835" t="s">
        <v>693</v>
      </c>
      <c r="C16" s="489">
        <v>0</v>
      </c>
      <c r="D16" s="489"/>
      <c r="E16" s="489"/>
      <c r="F16" s="489">
        <v>0</v>
      </c>
      <c r="G16" s="489"/>
      <c r="H16" s="489">
        <v>0</v>
      </c>
      <c r="I16" s="489"/>
      <c r="J16" s="489">
        <v>0</v>
      </c>
      <c r="K16" s="489"/>
      <c r="L16" s="489">
        <v>0</v>
      </c>
      <c r="M16" s="489"/>
      <c r="N16" s="489">
        <v>-2192309005</v>
      </c>
      <c r="O16" s="486">
        <v>0</v>
      </c>
      <c r="P16" s="489">
        <v>-2463750367</v>
      </c>
      <c r="Q16" s="487">
        <v>0</v>
      </c>
      <c r="R16" s="490">
        <v>0</v>
      </c>
      <c r="S16" s="488"/>
      <c r="T16" s="834">
        <v>-4656059372</v>
      </c>
      <c r="W16" s="895"/>
    </row>
    <row r="17" spans="1:23" ht="25.5" x14ac:dyDescent="0.2">
      <c r="A17" s="835" t="s">
        <v>693</v>
      </c>
      <c r="C17" s="489">
        <v>0</v>
      </c>
      <c r="D17" s="489"/>
      <c r="E17" s="489"/>
      <c r="F17" s="489">
        <v>0</v>
      </c>
      <c r="G17" s="489"/>
      <c r="H17" s="489">
        <v>0</v>
      </c>
      <c r="I17" s="489"/>
      <c r="J17" s="489">
        <v>0</v>
      </c>
      <c r="K17" s="489"/>
      <c r="L17" s="489">
        <v>0</v>
      </c>
      <c r="M17" s="489"/>
      <c r="N17" s="489">
        <v>-1008000000</v>
      </c>
      <c r="O17" s="486">
        <v>0</v>
      </c>
      <c r="P17" s="489">
        <v>0</v>
      </c>
      <c r="Q17" s="487">
        <v>0</v>
      </c>
      <c r="R17" s="490">
        <v>0</v>
      </c>
      <c r="S17" s="488"/>
      <c r="T17" s="834">
        <v>-1008000000</v>
      </c>
      <c r="W17" s="895"/>
    </row>
    <row r="18" spans="1:23" x14ac:dyDescent="0.2">
      <c r="A18" s="835" t="s">
        <v>694</v>
      </c>
      <c r="C18" s="489">
        <v>0</v>
      </c>
      <c r="D18" s="489"/>
      <c r="E18" s="489"/>
      <c r="F18" s="489">
        <v>0</v>
      </c>
      <c r="G18" s="489"/>
      <c r="H18" s="489">
        <v>0</v>
      </c>
      <c r="I18" s="489"/>
      <c r="J18" s="489">
        <v>0</v>
      </c>
      <c r="K18" s="489"/>
      <c r="L18" s="489">
        <v>460797371</v>
      </c>
      <c r="M18" s="489"/>
      <c r="N18" s="489">
        <v>655936393</v>
      </c>
      <c r="O18" s="486">
        <v>0</v>
      </c>
      <c r="P18" s="489">
        <v>-1116733764</v>
      </c>
      <c r="Q18" s="487">
        <v>0</v>
      </c>
      <c r="R18" s="490">
        <v>0</v>
      </c>
      <c r="S18" s="488"/>
      <c r="T18" s="834">
        <v>0</v>
      </c>
      <c r="W18" s="895"/>
    </row>
    <row r="19" spans="1:23" x14ac:dyDescent="0.2">
      <c r="A19" s="835" t="s">
        <v>695</v>
      </c>
      <c r="C19" s="489">
        <v>0</v>
      </c>
      <c r="D19" s="489"/>
      <c r="E19" s="489"/>
      <c r="F19" s="489">
        <v>0</v>
      </c>
      <c r="G19" s="489"/>
      <c r="H19" s="489">
        <v>0</v>
      </c>
      <c r="I19" s="489">
        <v>0</v>
      </c>
      <c r="J19" s="489">
        <v>0</v>
      </c>
      <c r="K19" s="489">
        <v>0</v>
      </c>
      <c r="L19" s="489">
        <v>0</v>
      </c>
      <c r="M19" s="489"/>
      <c r="N19" s="489">
        <v>-5462155928</v>
      </c>
      <c r="O19" s="486">
        <v>0</v>
      </c>
      <c r="P19" s="489">
        <v>-5635463295</v>
      </c>
      <c r="Q19" s="487">
        <v>0</v>
      </c>
      <c r="R19" s="490">
        <v>0</v>
      </c>
      <c r="S19" s="488"/>
      <c r="T19" s="834">
        <v>-11097619223</v>
      </c>
      <c r="W19" s="895"/>
    </row>
    <row r="20" spans="1:23" x14ac:dyDescent="0.2">
      <c r="A20" s="832" t="s">
        <v>723</v>
      </c>
      <c r="C20" s="489">
        <v>0</v>
      </c>
      <c r="D20" s="489"/>
      <c r="E20" s="489"/>
      <c r="F20" s="489">
        <v>0</v>
      </c>
      <c r="G20" s="489"/>
      <c r="H20" s="489">
        <v>0</v>
      </c>
      <c r="I20" s="489"/>
      <c r="J20" s="489">
        <v>0</v>
      </c>
      <c r="K20" s="489"/>
      <c r="L20" s="489">
        <v>0</v>
      </c>
      <c r="M20" s="489"/>
      <c r="N20" s="489">
        <v>0</v>
      </c>
      <c r="O20" s="486">
        <v>0</v>
      </c>
      <c r="P20" s="486">
        <v>9460540656</v>
      </c>
      <c r="Q20" s="487">
        <v>0</v>
      </c>
      <c r="R20" s="488">
        <v>0</v>
      </c>
      <c r="S20" s="488"/>
      <c r="T20" s="834">
        <v>9460540656</v>
      </c>
      <c r="W20" s="895"/>
    </row>
    <row r="21" spans="1:23" x14ac:dyDescent="0.2">
      <c r="A21" s="833" t="s">
        <v>705</v>
      </c>
      <c r="B21" s="492"/>
      <c r="C21" s="493">
        <v>78431500000</v>
      </c>
      <c r="D21" s="493">
        <v>0</v>
      </c>
      <c r="E21" s="493">
        <v>0</v>
      </c>
      <c r="F21" s="493">
        <v>0</v>
      </c>
      <c r="G21" s="493">
        <v>0</v>
      </c>
      <c r="H21" s="493">
        <v>0</v>
      </c>
      <c r="I21" s="493">
        <v>0</v>
      </c>
      <c r="J21" s="493">
        <v>0</v>
      </c>
      <c r="K21" s="493">
        <v>0</v>
      </c>
      <c r="L21" s="493">
        <v>6601859239</v>
      </c>
      <c r="M21" s="493">
        <v>0</v>
      </c>
      <c r="N21" s="493">
        <v>11889356893</v>
      </c>
      <c r="O21" s="493">
        <v>0</v>
      </c>
      <c r="P21" s="493">
        <v>9460540656</v>
      </c>
      <c r="Q21" s="493">
        <v>0</v>
      </c>
      <c r="R21" s="493">
        <v>0</v>
      </c>
      <c r="S21" s="493">
        <v>0</v>
      </c>
      <c r="T21" s="493">
        <v>106383256788</v>
      </c>
      <c r="U21" s="21">
        <f>+U13+U15</f>
        <v>0</v>
      </c>
      <c r="W21" s="895"/>
    </row>
    <row r="22" spans="1:23" hidden="1" x14ac:dyDescent="0.2">
      <c r="A22" s="830" t="s">
        <v>74</v>
      </c>
      <c r="C22" s="485">
        <v>0</v>
      </c>
      <c r="D22" s="486"/>
      <c r="E22" s="486"/>
      <c r="F22" s="485">
        <v>0</v>
      </c>
      <c r="G22" s="486">
        <v>0</v>
      </c>
      <c r="H22" s="485">
        <v>0</v>
      </c>
      <c r="I22" s="486">
        <v>0</v>
      </c>
      <c r="J22" s="485">
        <v>0</v>
      </c>
      <c r="K22" s="486">
        <v>0</v>
      </c>
      <c r="L22" s="485">
        <v>0</v>
      </c>
      <c r="M22" s="486">
        <v>0</v>
      </c>
      <c r="N22" s="485">
        <v>0</v>
      </c>
      <c r="O22" s="486">
        <v>0</v>
      </c>
      <c r="P22" s="485">
        <v>0</v>
      </c>
      <c r="Q22" s="487"/>
      <c r="R22" s="485">
        <v>0</v>
      </c>
      <c r="S22" s="487"/>
      <c r="T22" s="831">
        <v>0</v>
      </c>
      <c r="W22" s="895"/>
    </row>
    <row r="23" spans="1:23" hidden="1" x14ac:dyDescent="0.2">
      <c r="A23" s="830" t="s">
        <v>586</v>
      </c>
      <c r="C23" s="485">
        <v>350000000</v>
      </c>
      <c r="D23" s="486"/>
      <c r="E23" s="486"/>
      <c r="F23" s="485">
        <v>0</v>
      </c>
      <c r="G23" s="486"/>
      <c r="H23" s="485">
        <v>0</v>
      </c>
      <c r="I23" s="486"/>
      <c r="J23" s="485">
        <v>0</v>
      </c>
      <c r="K23" s="486"/>
      <c r="L23" s="485">
        <v>0</v>
      </c>
      <c r="M23" s="486">
        <v>0</v>
      </c>
      <c r="N23" s="485">
        <v>0</v>
      </c>
      <c r="O23" s="486">
        <v>0</v>
      </c>
      <c r="P23" s="485">
        <v>0</v>
      </c>
      <c r="Q23" s="487"/>
      <c r="R23" s="485"/>
      <c r="S23" s="487"/>
      <c r="T23" s="831">
        <v>350000000</v>
      </c>
      <c r="W23" s="895"/>
    </row>
    <row r="24" spans="1:23" ht="38.25" hidden="1" x14ac:dyDescent="0.2">
      <c r="A24" s="835" t="s">
        <v>637</v>
      </c>
      <c r="C24" s="489">
        <v>0</v>
      </c>
      <c r="D24" s="489"/>
      <c r="E24" s="489"/>
      <c r="F24" s="489">
        <v>0</v>
      </c>
      <c r="G24" s="489"/>
      <c r="H24" s="489">
        <v>0</v>
      </c>
      <c r="I24" s="489"/>
      <c r="J24" s="489">
        <v>0</v>
      </c>
      <c r="K24" s="489"/>
      <c r="L24" s="489">
        <v>0</v>
      </c>
      <c r="M24" s="489"/>
      <c r="N24" s="489">
        <v>-772944345</v>
      </c>
      <c r="O24" s="486"/>
      <c r="P24" s="489">
        <v>0</v>
      </c>
      <c r="Q24" s="487"/>
      <c r="R24" s="490">
        <v>0</v>
      </c>
      <c r="S24" s="488"/>
      <c r="T24" s="834">
        <v>-772944345</v>
      </c>
      <c r="W24" s="895"/>
    </row>
    <row r="25" spans="1:23" hidden="1" x14ac:dyDescent="0.2">
      <c r="A25" s="835" t="s">
        <v>648</v>
      </c>
      <c r="C25" s="489">
        <v>0</v>
      </c>
      <c r="D25" s="489"/>
      <c r="E25" s="489"/>
      <c r="F25" s="489">
        <v>0</v>
      </c>
      <c r="G25" s="489"/>
      <c r="H25" s="489">
        <v>0</v>
      </c>
      <c r="I25" s="489"/>
      <c r="J25" s="489">
        <v>0</v>
      </c>
      <c r="K25" s="489"/>
      <c r="L25" s="489">
        <v>655654022</v>
      </c>
      <c r="M25" s="489"/>
      <c r="N25" s="489">
        <v>10860898926</v>
      </c>
      <c r="O25" s="486"/>
      <c r="P25" s="489">
        <v>-11516552948</v>
      </c>
      <c r="Q25" s="487"/>
      <c r="R25" s="490">
        <v>0</v>
      </c>
      <c r="S25" s="488"/>
      <c r="T25" s="834">
        <v>0</v>
      </c>
      <c r="W25" s="895"/>
    </row>
    <row r="26" spans="1:23" ht="25.5" hidden="1" x14ac:dyDescent="0.2">
      <c r="A26" s="835" t="s">
        <v>649</v>
      </c>
      <c r="C26" s="489">
        <v>0</v>
      </c>
      <c r="D26" s="489"/>
      <c r="E26" s="489"/>
      <c r="F26" s="489">
        <v>0</v>
      </c>
      <c r="G26" s="489"/>
      <c r="H26" s="489">
        <v>0</v>
      </c>
      <c r="I26" s="489"/>
      <c r="J26" s="489">
        <v>0</v>
      </c>
      <c r="K26" s="489"/>
      <c r="L26" s="489">
        <v>0</v>
      </c>
      <c r="M26" s="489"/>
      <c r="N26" s="489">
        <v>-2329943439</v>
      </c>
      <c r="O26" s="486"/>
      <c r="P26" s="489">
        <v>-1596527500</v>
      </c>
      <c r="Q26" s="487"/>
      <c r="R26" s="490">
        <v>0</v>
      </c>
      <c r="S26" s="488"/>
      <c r="T26" s="834">
        <v>-3926470939</v>
      </c>
      <c r="W26" s="895"/>
    </row>
    <row r="27" spans="1:23" hidden="1" x14ac:dyDescent="0.2">
      <c r="A27" s="835" t="s">
        <v>650</v>
      </c>
      <c r="C27" s="489">
        <v>0</v>
      </c>
      <c r="D27" s="489"/>
      <c r="E27" s="489"/>
      <c r="F27" s="489">
        <v>0</v>
      </c>
      <c r="G27" s="489"/>
      <c r="H27" s="489">
        <v>0</v>
      </c>
      <c r="I27" s="489">
        <v>0</v>
      </c>
      <c r="J27" s="489">
        <v>0</v>
      </c>
      <c r="K27" s="489">
        <v>0</v>
      </c>
      <c r="L27" s="489">
        <v>0</v>
      </c>
      <c r="M27" s="489"/>
      <c r="N27" s="489">
        <v>-608679659</v>
      </c>
      <c r="O27" s="486"/>
      <c r="P27" s="489">
        <v>0</v>
      </c>
      <c r="Q27" s="487">
        <v>0</v>
      </c>
      <c r="R27" s="490">
        <v>0</v>
      </c>
      <c r="S27" s="488"/>
      <c r="T27" s="834">
        <v>-608679659</v>
      </c>
      <c r="W27" s="895"/>
    </row>
    <row r="28" spans="1:23" hidden="1" x14ac:dyDescent="0.2">
      <c r="A28" s="832" t="s">
        <v>623</v>
      </c>
      <c r="C28" s="489">
        <v>0</v>
      </c>
      <c r="D28" s="489"/>
      <c r="E28" s="489"/>
      <c r="F28" s="489">
        <v>0</v>
      </c>
      <c r="G28" s="489"/>
      <c r="H28" s="489">
        <v>0</v>
      </c>
      <c r="I28" s="489"/>
      <c r="J28" s="489">
        <v>0</v>
      </c>
      <c r="K28" s="489"/>
      <c r="L28" s="489">
        <v>0</v>
      </c>
      <c r="M28" s="489"/>
      <c r="N28" s="489">
        <v>0</v>
      </c>
      <c r="O28" s="486"/>
      <c r="P28" s="486">
        <v>9460540656</v>
      </c>
      <c r="Q28" s="487"/>
      <c r="R28" s="488">
        <v>0</v>
      </c>
      <c r="S28" s="488"/>
      <c r="T28" s="834">
        <v>9460540656</v>
      </c>
      <c r="W28" s="895"/>
    </row>
    <row r="29" spans="1:23" ht="18.600000000000001" hidden="1" customHeight="1" x14ac:dyDescent="0.2">
      <c r="A29" s="833" t="s">
        <v>655</v>
      </c>
      <c r="B29" s="492"/>
      <c r="C29" s="493">
        <v>78781500000</v>
      </c>
      <c r="D29" s="493">
        <v>0</v>
      </c>
      <c r="E29" s="493">
        <v>0</v>
      </c>
      <c r="F29" s="493">
        <v>0</v>
      </c>
      <c r="G29" s="493">
        <v>0</v>
      </c>
      <c r="H29" s="493">
        <v>0</v>
      </c>
      <c r="I29" s="493">
        <v>0</v>
      </c>
      <c r="J29" s="493">
        <v>0</v>
      </c>
      <c r="K29" s="493">
        <v>0</v>
      </c>
      <c r="L29" s="493">
        <v>7257513261</v>
      </c>
      <c r="M29" s="493">
        <v>0</v>
      </c>
      <c r="N29" s="493">
        <v>19038688376</v>
      </c>
      <c r="O29" s="493">
        <v>0</v>
      </c>
      <c r="P29" s="493">
        <v>5808000864</v>
      </c>
      <c r="Q29" s="493">
        <v>0</v>
      </c>
      <c r="R29" s="493">
        <v>0</v>
      </c>
      <c r="S29" s="493">
        <v>0</v>
      </c>
      <c r="T29" s="493">
        <v>110885702501</v>
      </c>
      <c r="U29" s="21">
        <f>+U21+U23</f>
        <v>0</v>
      </c>
      <c r="W29" s="895"/>
    </row>
    <row r="30" spans="1:23" x14ac:dyDescent="0.2">
      <c r="A30" s="830" t="s">
        <v>724</v>
      </c>
      <c r="C30" s="485">
        <v>78431500000</v>
      </c>
      <c r="D30" s="486">
        <v>0</v>
      </c>
      <c r="E30" s="491">
        <v>0</v>
      </c>
      <c r="F30" s="485">
        <v>0</v>
      </c>
      <c r="G30" s="486">
        <v>0</v>
      </c>
      <c r="H30" s="485">
        <v>0</v>
      </c>
      <c r="I30" s="486">
        <v>0</v>
      </c>
      <c r="J30" s="485">
        <v>0</v>
      </c>
      <c r="K30" s="486">
        <v>0</v>
      </c>
      <c r="L30" s="485">
        <v>6601859239</v>
      </c>
      <c r="M30" s="486">
        <v>0</v>
      </c>
      <c r="N30" s="485">
        <v>11889356893</v>
      </c>
      <c r="O30" s="486">
        <v>0</v>
      </c>
      <c r="P30" s="485">
        <v>9460540656</v>
      </c>
      <c r="Q30" s="487">
        <v>0</v>
      </c>
      <c r="R30" s="485">
        <v>0</v>
      </c>
      <c r="S30" s="487">
        <v>0</v>
      </c>
      <c r="T30" s="831">
        <v>106383256788</v>
      </c>
      <c r="W30" s="895"/>
    </row>
    <row r="31" spans="1:23" x14ac:dyDescent="0.2">
      <c r="A31" s="830" t="s">
        <v>74</v>
      </c>
      <c r="C31" s="485">
        <v>29000000000</v>
      </c>
      <c r="D31" s="486">
        <v>0</v>
      </c>
      <c r="E31" s="486">
        <v>0</v>
      </c>
      <c r="F31" s="485">
        <v>0</v>
      </c>
      <c r="G31" s="486">
        <v>0</v>
      </c>
      <c r="H31" s="485">
        <v>0</v>
      </c>
      <c r="I31" s="486">
        <v>0</v>
      </c>
      <c r="J31" s="485">
        <v>0</v>
      </c>
      <c r="K31" s="486">
        <v>0</v>
      </c>
      <c r="L31" s="485">
        <v>0</v>
      </c>
      <c r="M31" s="486">
        <v>0</v>
      </c>
      <c r="N31" s="485">
        <v>0</v>
      </c>
      <c r="O31" s="486">
        <v>0</v>
      </c>
      <c r="P31" s="485">
        <v>0</v>
      </c>
      <c r="Q31" s="487">
        <v>0</v>
      </c>
      <c r="R31" s="485">
        <v>0</v>
      </c>
      <c r="S31" s="487"/>
      <c r="T31" s="831">
        <v>29000000000</v>
      </c>
      <c r="W31" s="895"/>
    </row>
    <row r="32" spans="1:23" x14ac:dyDescent="0.2">
      <c r="A32" s="830" t="s">
        <v>725</v>
      </c>
      <c r="C32" s="485">
        <v>2959168885</v>
      </c>
      <c r="D32" s="486">
        <v>0</v>
      </c>
      <c r="E32" s="486">
        <v>0</v>
      </c>
      <c r="F32" s="485">
        <v>0</v>
      </c>
      <c r="G32" s="486">
        <v>0</v>
      </c>
      <c r="H32" s="485">
        <v>0</v>
      </c>
      <c r="I32" s="486">
        <v>0</v>
      </c>
      <c r="J32" s="485">
        <v>0</v>
      </c>
      <c r="K32" s="486">
        <v>0</v>
      </c>
      <c r="L32" s="485">
        <v>0</v>
      </c>
      <c r="M32" s="486">
        <v>0</v>
      </c>
      <c r="N32" s="485">
        <v>0</v>
      </c>
      <c r="O32" s="486">
        <v>0</v>
      </c>
      <c r="P32" s="485">
        <v>0</v>
      </c>
      <c r="Q32" s="487">
        <v>0</v>
      </c>
      <c r="R32" s="485">
        <v>0</v>
      </c>
      <c r="S32" s="487"/>
      <c r="T32" s="485">
        <v>2959168885</v>
      </c>
      <c r="W32" s="895"/>
    </row>
    <row r="33" spans="1:23" ht="25.5" x14ac:dyDescent="0.2">
      <c r="A33" s="835" t="s">
        <v>726</v>
      </c>
      <c r="C33" s="489">
        <v>0</v>
      </c>
      <c r="D33" s="489">
        <v>0</v>
      </c>
      <c r="E33" s="489">
        <v>0</v>
      </c>
      <c r="F33" s="489">
        <v>0</v>
      </c>
      <c r="G33" s="489">
        <v>0</v>
      </c>
      <c r="H33" s="489">
        <v>0</v>
      </c>
      <c r="I33" s="489">
        <v>0</v>
      </c>
      <c r="J33" s="489">
        <v>0</v>
      </c>
      <c r="K33" s="489">
        <v>0</v>
      </c>
      <c r="L33" s="489">
        <v>0</v>
      </c>
      <c r="M33" s="489">
        <v>0</v>
      </c>
      <c r="N33" s="489">
        <v>0</v>
      </c>
      <c r="O33" s="489">
        <v>0</v>
      </c>
      <c r="P33" s="489">
        <v>-2693622498</v>
      </c>
      <c r="Q33" s="489">
        <v>0</v>
      </c>
      <c r="R33" s="489">
        <v>0</v>
      </c>
      <c r="S33" s="488">
        <v>0</v>
      </c>
      <c r="T33" s="834">
        <v>-2693622498</v>
      </c>
      <c r="W33" s="895"/>
    </row>
    <row r="34" spans="1:23" x14ac:dyDescent="0.2">
      <c r="A34" s="835" t="s">
        <v>694</v>
      </c>
      <c r="C34" s="489">
        <v>0</v>
      </c>
      <c r="D34" s="489">
        <v>0</v>
      </c>
      <c r="E34" s="489">
        <v>0</v>
      </c>
      <c r="F34" s="489">
        <v>0</v>
      </c>
      <c r="G34" s="489">
        <v>0</v>
      </c>
      <c r="H34" s="489">
        <v>0</v>
      </c>
      <c r="I34" s="489">
        <v>0</v>
      </c>
      <c r="J34" s="489">
        <v>0</v>
      </c>
      <c r="K34" s="489">
        <v>0</v>
      </c>
      <c r="L34" s="489">
        <v>473027033</v>
      </c>
      <c r="M34" s="489">
        <v>0</v>
      </c>
      <c r="N34" s="489">
        <v>524228155</v>
      </c>
      <c r="O34" s="489">
        <v>0</v>
      </c>
      <c r="P34" s="489">
        <v>-997255188</v>
      </c>
      <c r="Q34" s="489">
        <v>0</v>
      </c>
      <c r="R34" s="489">
        <v>0</v>
      </c>
      <c r="S34" s="488">
        <v>0</v>
      </c>
      <c r="T34" s="834">
        <v>0</v>
      </c>
      <c r="W34" s="895"/>
    </row>
    <row r="35" spans="1:23" x14ac:dyDescent="0.2">
      <c r="A35" s="835" t="s">
        <v>695</v>
      </c>
      <c r="C35" s="489">
        <v>0</v>
      </c>
      <c r="D35" s="489">
        <v>0</v>
      </c>
      <c r="E35" s="489">
        <v>0</v>
      </c>
      <c r="F35" s="489">
        <v>0</v>
      </c>
      <c r="G35" s="489">
        <v>0</v>
      </c>
      <c r="H35" s="489">
        <v>0</v>
      </c>
      <c r="I35" s="489">
        <v>0</v>
      </c>
      <c r="J35" s="489">
        <v>0</v>
      </c>
      <c r="K35" s="489">
        <v>0</v>
      </c>
      <c r="L35" s="489">
        <v>0</v>
      </c>
      <c r="M35" s="489">
        <v>0</v>
      </c>
      <c r="N35" s="489">
        <v>-6406024016</v>
      </c>
      <c r="O35" s="489">
        <v>0</v>
      </c>
      <c r="P35" s="489">
        <v>-5769662970</v>
      </c>
      <c r="Q35" s="489">
        <v>0</v>
      </c>
      <c r="R35" s="489">
        <v>0</v>
      </c>
      <c r="S35" s="488">
        <v>0</v>
      </c>
      <c r="T35" s="834">
        <v>-12175686986</v>
      </c>
      <c r="W35" s="895"/>
    </row>
    <row r="36" spans="1:23" x14ac:dyDescent="0.2">
      <c r="A36" s="832" t="s">
        <v>727</v>
      </c>
      <c r="C36" s="489">
        <v>0</v>
      </c>
      <c r="D36" s="489">
        <v>0</v>
      </c>
      <c r="E36" s="489">
        <v>0</v>
      </c>
      <c r="F36" s="489">
        <v>0</v>
      </c>
      <c r="G36" s="489">
        <v>0</v>
      </c>
      <c r="H36" s="489">
        <v>0</v>
      </c>
      <c r="I36" s="489">
        <v>0</v>
      </c>
      <c r="J36" s="489">
        <v>0</v>
      </c>
      <c r="K36" s="489">
        <v>0</v>
      </c>
      <c r="L36" s="489">
        <v>0</v>
      </c>
      <c r="M36" s="489">
        <v>0</v>
      </c>
      <c r="N36" s="489">
        <v>0</v>
      </c>
      <c r="O36" s="489">
        <v>0</v>
      </c>
      <c r="P36" s="1144">
        <v>4478351932</v>
      </c>
      <c r="Q36" s="489">
        <v>0</v>
      </c>
      <c r="R36" s="489">
        <v>0</v>
      </c>
      <c r="S36" s="488">
        <v>0</v>
      </c>
      <c r="T36" s="834">
        <v>4478351932</v>
      </c>
      <c r="W36" s="895"/>
    </row>
    <row r="37" spans="1:23" x14ac:dyDescent="0.2">
      <c r="A37" s="833" t="s">
        <v>759</v>
      </c>
      <c r="B37" s="492"/>
      <c r="C37" s="493">
        <v>110390668885</v>
      </c>
      <c r="D37" s="493">
        <v>0</v>
      </c>
      <c r="E37" s="493">
        <v>0</v>
      </c>
      <c r="F37" s="493">
        <v>0</v>
      </c>
      <c r="G37" s="493">
        <v>0</v>
      </c>
      <c r="H37" s="493">
        <v>0</v>
      </c>
      <c r="I37" s="493">
        <v>0</v>
      </c>
      <c r="J37" s="493">
        <v>0</v>
      </c>
      <c r="K37" s="493">
        <v>0</v>
      </c>
      <c r="L37" s="493">
        <v>7074886272</v>
      </c>
      <c r="M37" s="493">
        <v>0</v>
      </c>
      <c r="N37" s="493">
        <v>6007561032</v>
      </c>
      <c r="O37" s="493">
        <v>0</v>
      </c>
      <c r="P37" s="493">
        <v>4478351932</v>
      </c>
      <c r="Q37" s="493">
        <v>0</v>
      </c>
      <c r="R37" s="493">
        <v>0</v>
      </c>
      <c r="S37" s="493">
        <v>0</v>
      </c>
      <c r="T37" s="493">
        <v>127951468121</v>
      </c>
      <c r="W37" s="895"/>
    </row>
    <row r="38" spans="1:23" x14ac:dyDescent="0.2">
      <c r="A38" s="836"/>
      <c r="B38" s="27"/>
      <c r="C38" s="837"/>
      <c r="D38" s="837"/>
      <c r="E38" s="837"/>
      <c r="F38" s="837"/>
      <c r="G38" s="837"/>
      <c r="H38" s="837"/>
      <c r="I38" s="837"/>
      <c r="J38" s="837"/>
      <c r="K38" s="837"/>
      <c r="L38" s="837"/>
      <c r="M38" s="837"/>
      <c r="N38" s="837"/>
      <c r="O38" s="837"/>
      <c r="P38" s="962"/>
      <c r="Q38" s="837"/>
      <c r="R38" s="837"/>
      <c r="S38" s="837"/>
      <c r="T38" s="839"/>
      <c r="W38" s="895"/>
    </row>
    <row r="39" spans="1:23" hidden="1" x14ac:dyDescent="0.2">
      <c r="A39" s="836"/>
      <c r="B39" s="27"/>
      <c r="C39" s="837"/>
      <c r="D39" s="482"/>
      <c r="E39" s="482"/>
      <c r="F39" s="837"/>
      <c r="G39" s="482"/>
      <c r="H39" s="837"/>
      <c r="I39" s="482"/>
      <c r="J39" s="837"/>
      <c r="K39" s="482"/>
      <c r="L39" s="837"/>
      <c r="M39" s="482"/>
      <c r="N39" s="837"/>
      <c r="O39" s="482"/>
      <c r="P39" s="837"/>
      <c r="Q39" s="484"/>
      <c r="R39" s="838"/>
      <c r="T39" s="839"/>
      <c r="W39" s="895"/>
    </row>
    <row r="40" spans="1:23" hidden="1" x14ac:dyDescent="0.2">
      <c r="A40" s="836"/>
      <c r="B40" s="27"/>
      <c r="C40" s="837"/>
      <c r="D40" s="482"/>
      <c r="E40" s="482"/>
      <c r="F40" s="837"/>
      <c r="G40" s="482"/>
      <c r="H40" s="837"/>
      <c r="I40" s="482"/>
      <c r="J40" s="837"/>
      <c r="K40" s="482"/>
      <c r="L40" s="837"/>
      <c r="M40" s="482"/>
      <c r="N40" s="837"/>
      <c r="O40" s="482"/>
      <c r="P40" s="837"/>
      <c r="Q40" s="484"/>
      <c r="R40" s="838"/>
      <c r="T40" s="839"/>
      <c r="W40" s="895"/>
    </row>
    <row r="41" spans="1:23" hidden="1" x14ac:dyDescent="0.2">
      <c r="A41" s="836"/>
      <c r="B41" s="27"/>
      <c r="C41" s="837"/>
      <c r="D41" s="482"/>
      <c r="E41" s="482"/>
      <c r="F41" s="837"/>
      <c r="G41" s="482"/>
      <c r="H41" s="837"/>
      <c r="I41" s="482"/>
      <c r="J41" s="837"/>
      <c r="K41" s="482"/>
      <c r="L41" s="837"/>
      <c r="M41" s="482"/>
      <c r="N41" s="837"/>
      <c r="O41" s="482"/>
      <c r="P41" s="837"/>
      <c r="Q41" s="484"/>
      <c r="R41" s="838"/>
      <c r="T41" s="839"/>
      <c r="W41" s="895"/>
    </row>
    <row r="42" spans="1:23" hidden="1" x14ac:dyDescent="0.2">
      <c r="A42" s="836"/>
      <c r="B42" s="27"/>
      <c r="C42" s="837"/>
      <c r="D42" s="482"/>
      <c r="E42" s="482"/>
      <c r="F42" s="837"/>
      <c r="G42" s="482"/>
      <c r="H42" s="837"/>
      <c r="I42" s="482"/>
      <c r="J42" s="837"/>
      <c r="K42" s="482"/>
      <c r="L42" s="837"/>
      <c r="M42" s="482"/>
      <c r="N42" s="837"/>
      <c r="O42" s="482"/>
      <c r="P42" s="837"/>
      <c r="Q42" s="484"/>
      <c r="R42" s="838"/>
      <c r="T42" s="839"/>
      <c r="W42" s="895"/>
    </row>
    <row r="43" spans="1:23" hidden="1" x14ac:dyDescent="0.2">
      <c r="A43" s="836"/>
      <c r="B43" s="27"/>
      <c r="C43" s="837"/>
      <c r="D43" s="482"/>
      <c r="E43" s="482"/>
      <c r="F43" s="837"/>
      <c r="G43" s="482"/>
      <c r="H43" s="837"/>
      <c r="I43" s="482"/>
      <c r="J43" s="837"/>
      <c r="K43" s="482"/>
      <c r="L43" s="837"/>
      <c r="M43" s="482"/>
      <c r="N43" s="837"/>
      <c r="O43" s="482"/>
      <c r="P43" s="837"/>
      <c r="Q43" s="484"/>
      <c r="R43" s="838"/>
      <c r="T43" s="839"/>
      <c r="W43" s="895"/>
    </row>
    <row r="44" spans="1:23" hidden="1" x14ac:dyDescent="0.2">
      <c r="A44" s="836"/>
      <c r="B44" s="27"/>
      <c r="C44" s="837"/>
      <c r="D44" s="482"/>
      <c r="E44" s="482"/>
      <c r="F44" s="837"/>
      <c r="G44" s="482"/>
      <c r="H44" s="837"/>
      <c r="I44" s="482"/>
      <c r="J44" s="837"/>
      <c r="K44" s="482"/>
      <c r="L44" s="837"/>
      <c r="M44" s="482"/>
      <c r="N44" s="837"/>
      <c r="O44" s="482"/>
      <c r="P44" s="837"/>
      <c r="Q44" s="484"/>
      <c r="R44" s="838"/>
      <c r="T44" s="839"/>
      <c r="W44" s="895"/>
    </row>
    <row r="45" spans="1:23" hidden="1" x14ac:dyDescent="0.2">
      <c r="A45" s="836"/>
      <c r="B45" s="27"/>
      <c r="C45" s="837"/>
      <c r="D45" s="482"/>
      <c r="E45" s="482"/>
      <c r="F45" s="837"/>
      <c r="G45" s="482"/>
      <c r="H45" s="837"/>
      <c r="I45" s="482"/>
      <c r="J45" s="837"/>
      <c r="K45" s="482"/>
      <c r="L45" s="837"/>
      <c r="M45" s="482"/>
      <c r="N45" s="837"/>
      <c r="O45" s="482"/>
      <c r="P45" s="837"/>
      <c r="Q45" s="484"/>
      <c r="R45" s="838"/>
      <c r="T45" s="839"/>
      <c r="W45" s="895"/>
    </row>
    <row r="46" spans="1:23" hidden="1" x14ac:dyDescent="0.2">
      <c r="A46" s="836"/>
      <c r="B46" s="27"/>
      <c r="C46" s="837"/>
      <c r="D46" s="482"/>
      <c r="E46" s="482"/>
      <c r="F46" s="837"/>
      <c r="G46" s="482"/>
      <c r="H46" s="837"/>
      <c r="I46" s="482"/>
      <c r="J46" s="837"/>
      <c r="K46" s="482"/>
      <c r="L46" s="837"/>
      <c r="M46" s="482"/>
      <c r="N46" s="837"/>
      <c r="O46" s="482"/>
      <c r="P46" s="837"/>
      <c r="Q46" s="484"/>
      <c r="R46" s="838"/>
      <c r="T46" s="839"/>
      <c r="W46" s="895"/>
    </row>
    <row r="47" spans="1:23" hidden="1" x14ac:dyDescent="0.2">
      <c r="A47" s="836"/>
      <c r="B47" s="27"/>
      <c r="C47" s="837"/>
      <c r="D47" s="482"/>
      <c r="E47" s="482"/>
      <c r="F47" s="837"/>
      <c r="G47" s="482"/>
      <c r="H47" s="837"/>
      <c r="I47" s="482"/>
      <c r="J47" s="837"/>
      <c r="K47" s="482"/>
      <c r="L47" s="837"/>
      <c r="M47" s="482"/>
      <c r="N47" s="837"/>
      <c r="O47" s="482"/>
      <c r="P47" s="837"/>
      <c r="Q47" s="484"/>
      <c r="R47" s="838"/>
      <c r="T47" s="839"/>
      <c r="W47" s="895"/>
    </row>
    <row r="48" spans="1:23" hidden="1" x14ac:dyDescent="0.2">
      <c r="A48" s="836"/>
      <c r="B48" s="27"/>
      <c r="C48" s="837"/>
      <c r="D48" s="482"/>
      <c r="E48" s="482"/>
      <c r="F48" s="837"/>
      <c r="G48" s="482"/>
      <c r="H48" s="837"/>
      <c r="I48" s="482"/>
      <c r="J48" s="837"/>
      <c r="K48" s="482"/>
      <c r="L48" s="837"/>
      <c r="M48" s="482"/>
      <c r="N48" s="837"/>
      <c r="O48" s="482"/>
      <c r="P48" s="837"/>
      <c r="Q48" s="484"/>
      <c r="R48" s="838"/>
      <c r="T48" s="839"/>
      <c r="W48" s="895"/>
    </row>
    <row r="49" spans="1:23" hidden="1" x14ac:dyDescent="0.2">
      <c r="A49" s="836"/>
      <c r="B49" s="27"/>
      <c r="C49" s="837"/>
      <c r="D49" s="482"/>
      <c r="E49" s="482"/>
      <c r="F49" s="837"/>
      <c r="G49" s="482"/>
      <c r="H49" s="837"/>
      <c r="I49" s="482"/>
      <c r="J49" s="837"/>
      <c r="K49" s="482"/>
      <c r="L49" s="837"/>
      <c r="M49" s="482"/>
      <c r="N49" s="837"/>
      <c r="O49" s="482"/>
      <c r="P49" s="837"/>
      <c r="Q49" s="484"/>
      <c r="R49" s="838"/>
      <c r="T49" s="839"/>
      <c r="W49" s="895"/>
    </row>
    <row r="50" spans="1:23" hidden="1" x14ac:dyDescent="0.2">
      <c r="A50" s="836"/>
      <c r="B50" s="27"/>
      <c r="C50" s="837"/>
      <c r="D50" s="482"/>
      <c r="E50" s="482"/>
      <c r="F50" s="837"/>
      <c r="G50" s="482"/>
      <c r="H50" s="837"/>
      <c r="I50" s="482"/>
      <c r="J50" s="837"/>
      <c r="K50" s="482"/>
      <c r="L50" s="837"/>
      <c r="M50" s="482"/>
      <c r="N50" s="837"/>
      <c r="O50" s="482"/>
      <c r="P50" s="837"/>
      <c r="Q50" s="484"/>
      <c r="R50" s="838"/>
      <c r="T50" s="839"/>
      <c r="W50" s="895"/>
    </row>
    <row r="51" spans="1:23" hidden="1" x14ac:dyDescent="0.2">
      <c r="A51" s="836"/>
      <c r="B51" s="27"/>
      <c r="C51" s="837"/>
      <c r="D51" s="482"/>
      <c r="E51" s="482"/>
      <c r="F51" s="837"/>
      <c r="G51" s="482"/>
      <c r="H51" s="837"/>
      <c r="I51" s="482"/>
      <c r="J51" s="837"/>
      <c r="K51" s="482"/>
      <c r="L51" s="837"/>
      <c r="M51" s="482"/>
      <c r="N51" s="837"/>
      <c r="O51" s="482"/>
      <c r="P51" s="837"/>
      <c r="Q51" s="484"/>
      <c r="R51" s="838"/>
      <c r="T51" s="839"/>
      <c r="W51" s="895"/>
    </row>
    <row r="52" spans="1:23" hidden="1" x14ac:dyDescent="0.2">
      <c r="A52" s="836"/>
      <c r="B52" s="27"/>
      <c r="C52" s="837"/>
      <c r="D52" s="482"/>
      <c r="E52" s="482"/>
      <c r="F52" s="837"/>
      <c r="G52" s="482"/>
      <c r="H52" s="837"/>
      <c r="I52" s="482"/>
      <c r="J52" s="837"/>
      <c r="K52" s="482"/>
      <c r="L52" s="837"/>
      <c r="M52" s="482"/>
      <c r="N52" s="837"/>
      <c r="O52" s="482"/>
      <c r="P52" s="837"/>
      <c r="Q52" s="484"/>
      <c r="R52" s="838"/>
      <c r="T52" s="839"/>
      <c r="W52" s="895"/>
    </row>
    <row r="53" spans="1:23" hidden="1" x14ac:dyDescent="0.2">
      <c r="A53" s="836"/>
      <c r="B53" s="27"/>
      <c r="C53" s="837"/>
      <c r="D53" s="482"/>
      <c r="E53" s="482"/>
      <c r="F53" s="837"/>
      <c r="G53" s="482"/>
      <c r="H53" s="837"/>
      <c r="I53" s="482"/>
      <c r="J53" s="837"/>
      <c r="K53" s="482"/>
      <c r="L53" s="837"/>
      <c r="M53" s="482"/>
      <c r="N53" s="837"/>
      <c r="O53" s="482"/>
      <c r="P53" s="837"/>
      <c r="Q53" s="484"/>
      <c r="R53" s="838"/>
      <c r="T53" s="839"/>
      <c r="W53" s="895"/>
    </row>
    <row r="54" spans="1:23" hidden="1" x14ac:dyDescent="0.2">
      <c r="A54" s="836"/>
      <c r="B54" s="27"/>
      <c r="C54" s="837"/>
      <c r="D54" s="482"/>
      <c r="E54" s="482"/>
      <c r="F54" s="837"/>
      <c r="G54" s="482"/>
      <c r="H54" s="837"/>
      <c r="I54" s="482"/>
      <c r="J54" s="837"/>
      <c r="K54" s="482"/>
      <c r="L54" s="837"/>
      <c r="M54" s="482"/>
      <c r="N54" s="837"/>
      <c r="O54" s="482"/>
      <c r="P54" s="837"/>
      <c r="Q54" s="484"/>
      <c r="R54" s="838"/>
      <c r="T54" s="839"/>
      <c r="W54" s="895"/>
    </row>
    <row r="55" spans="1:23" hidden="1" x14ac:dyDescent="0.2">
      <c r="A55" s="836"/>
      <c r="B55" s="27"/>
      <c r="C55" s="837"/>
      <c r="D55" s="482"/>
      <c r="E55" s="482"/>
      <c r="F55" s="837"/>
      <c r="G55" s="482"/>
      <c r="H55" s="837"/>
      <c r="I55" s="482"/>
      <c r="J55" s="837"/>
      <c r="K55" s="482"/>
      <c r="L55" s="837"/>
      <c r="M55" s="482"/>
      <c r="N55" s="837"/>
      <c r="O55" s="482"/>
      <c r="P55" s="837"/>
      <c r="Q55" s="484"/>
      <c r="R55" s="838"/>
      <c r="T55" s="839"/>
      <c r="W55" s="895"/>
    </row>
    <row r="56" spans="1:23" hidden="1" x14ac:dyDescent="0.2">
      <c r="A56" s="836"/>
      <c r="B56" s="27"/>
      <c r="C56" s="837"/>
      <c r="D56" s="482"/>
      <c r="E56" s="482"/>
      <c r="F56" s="837"/>
      <c r="G56" s="482"/>
      <c r="H56" s="837"/>
      <c r="I56" s="482"/>
      <c r="J56" s="837"/>
      <c r="K56" s="482"/>
      <c r="L56" s="837"/>
      <c r="M56" s="482"/>
      <c r="N56" s="837"/>
      <c r="O56" s="482"/>
      <c r="P56" s="837"/>
      <c r="Q56" s="484"/>
      <c r="R56" s="838"/>
      <c r="T56" s="839"/>
      <c r="W56" s="895"/>
    </row>
    <row r="57" spans="1:23" hidden="1" x14ac:dyDescent="0.2">
      <c r="A57" s="836"/>
      <c r="B57" s="27"/>
      <c r="C57" s="837"/>
      <c r="D57" s="482"/>
      <c r="E57" s="482"/>
      <c r="F57" s="837"/>
      <c r="G57" s="482"/>
      <c r="H57" s="837"/>
      <c r="I57" s="482"/>
      <c r="J57" s="837"/>
      <c r="K57" s="482"/>
      <c r="L57" s="837"/>
      <c r="M57" s="482"/>
      <c r="N57" s="837"/>
      <c r="O57" s="482"/>
      <c r="P57" s="837"/>
      <c r="Q57" s="484"/>
      <c r="R57" s="838"/>
      <c r="T57" s="839"/>
      <c r="W57" s="895"/>
    </row>
    <row r="58" spans="1:23" hidden="1" x14ac:dyDescent="0.2">
      <c r="A58" s="836"/>
      <c r="B58" s="27"/>
      <c r="C58" s="837"/>
      <c r="D58" s="482"/>
      <c r="E58" s="482"/>
      <c r="F58" s="837"/>
      <c r="G58" s="482"/>
      <c r="H58" s="837"/>
      <c r="I58" s="482"/>
      <c r="J58" s="837"/>
      <c r="K58" s="482"/>
      <c r="L58" s="837"/>
      <c r="M58" s="482"/>
      <c r="N58" s="837"/>
      <c r="O58" s="482"/>
      <c r="P58" s="837"/>
      <c r="Q58" s="484"/>
      <c r="R58" s="838"/>
      <c r="T58" s="839"/>
      <c r="W58" s="895"/>
    </row>
    <row r="59" spans="1:23" hidden="1" x14ac:dyDescent="0.2">
      <c r="A59" s="836"/>
      <c r="B59" s="27"/>
      <c r="C59" s="837"/>
      <c r="D59" s="482"/>
      <c r="E59" s="482"/>
      <c r="F59" s="837"/>
      <c r="G59" s="482"/>
      <c r="H59" s="837"/>
      <c r="I59" s="482"/>
      <c r="J59" s="837"/>
      <c r="K59" s="482"/>
      <c r="L59" s="837"/>
      <c r="M59" s="482"/>
      <c r="N59" s="837"/>
      <c r="O59" s="482"/>
      <c r="P59" s="837"/>
      <c r="Q59" s="484"/>
      <c r="R59" s="838"/>
      <c r="T59" s="839"/>
      <c r="W59" s="895"/>
    </row>
    <row r="60" spans="1:23" hidden="1" x14ac:dyDescent="0.2">
      <c r="A60" s="836"/>
      <c r="B60" s="27"/>
      <c r="C60" s="837"/>
      <c r="D60" s="482"/>
      <c r="E60" s="482"/>
      <c r="F60" s="837"/>
      <c r="G60" s="482"/>
      <c r="H60" s="837"/>
      <c r="I60" s="482"/>
      <c r="J60" s="837"/>
      <c r="K60" s="482"/>
      <c r="L60" s="837"/>
      <c r="M60" s="482"/>
      <c r="N60" s="837"/>
      <c r="O60" s="482"/>
      <c r="P60" s="837"/>
      <c r="Q60" s="484"/>
      <c r="R60" s="838"/>
      <c r="T60" s="839"/>
      <c r="W60" s="895"/>
    </row>
    <row r="61" spans="1:23" hidden="1" x14ac:dyDescent="0.2">
      <c r="A61" s="836"/>
      <c r="B61" s="27"/>
      <c r="C61" s="837"/>
      <c r="D61" s="482"/>
      <c r="E61" s="482"/>
      <c r="F61" s="837"/>
      <c r="G61" s="482"/>
      <c r="H61" s="837"/>
      <c r="I61" s="482"/>
      <c r="J61" s="837"/>
      <c r="K61" s="482"/>
      <c r="L61" s="837"/>
      <c r="M61" s="482"/>
      <c r="N61" s="837"/>
      <c r="O61" s="482"/>
      <c r="P61" s="837"/>
      <c r="Q61" s="484"/>
      <c r="R61" s="838"/>
      <c r="T61" s="839"/>
      <c r="W61" s="895"/>
    </row>
    <row r="62" spans="1:23" hidden="1" x14ac:dyDescent="0.2">
      <c r="A62" s="836"/>
      <c r="B62" s="27"/>
      <c r="C62" s="837"/>
      <c r="D62" s="482"/>
      <c r="E62" s="482"/>
      <c r="F62" s="837"/>
      <c r="G62" s="482"/>
      <c r="H62" s="837"/>
      <c r="I62" s="482"/>
      <c r="J62" s="837"/>
      <c r="K62" s="482"/>
      <c r="L62" s="837"/>
      <c r="M62" s="482"/>
      <c r="N62" s="837"/>
      <c r="O62" s="482"/>
      <c r="P62" s="837"/>
      <c r="Q62" s="484"/>
      <c r="R62" s="838"/>
      <c r="T62" s="839"/>
      <c r="W62" s="895"/>
    </row>
    <row r="63" spans="1:23" x14ac:dyDescent="0.2">
      <c r="A63" s="836"/>
      <c r="B63" s="27"/>
      <c r="C63" s="837"/>
      <c r="D63" s="482"/>
      <c r="E63" s="482"/>
      <c r="F63" s="837">
        <f t="shared" ref="F63:K63" si="0">+F38-F37</f>
        <v>0</v>
      </c>
      <c r="G63" s="837">
        <f t="shared" si="0"/>
        <v>0</v>
      </c>
      <c r="H63" s="837">
        <f t="shared" si="0"/>
        <v>0</v>
      </c>
      <c r="I63" s="837">
        <f t="shared" si="0"/>
        <v>0</v>
      </c>
      <c r="J63" s="837">
        <f t="shared" si="0"/>
        <v>0</v>
      </c>
      <c r="K63" s="837">
        <f t="shared" si="0"/>
        <v>0</v>
      </c>
      <c r="L63" s="837"/>
      <c r="M63" s="837"/>
      <c r="N63" s="837"/>
      <c r="O63" s="482"/>
      <c r="P63" s="837"/>
      <c r="Q63" s="484"/>
      <c r="R63" s="838"/>
      <c r="T63" s="839"/>
      <c r="W63" s="895"/>
    </row>
    <row r="64" spans="1:23" x14ac:dyDescent="0.2">
      <c r="A64" s="828" t="s">
        <v>302</v>
      </c>
      <c r="C64" s="483"/>
      <c r="D64" s="483"/>
      <c r="E64" s="483"/>
      <c r="F64" s="483"/>
      <c r="G64" s="483"/>
      <c r="H64" s="21"/>
      <c r="I64" s="21"/>
      <c r="J64" s="475"/>
      <c r="K64" s="483"/>
      <c r="L64" s="483"/>
      <c r="M64" s="483"/>
      <c r="N64" s="483"/>
      <c r="O64" s="483"/>
      <c r="P64" s="483"/>
      <c r="Q64" s="484"/>
      <c r="T64" s="829"/>
      <c r="W64" s="895"/>
    </row>
    <row r="65" spans="1:24" x14ac:dyDescent="0.2">
      <c r="A65" s="840"/>
      <c r="B65" s="841"/>
      <c r="C65" s="842"/>
      <c r="D65" s="842"/>
      <c r="E65" s="842"/>
      <c r="F65" s="842"/>
      <c r="G65" s="842"/>
      <c r="H65" s="841"/>
      <c r="I65" s="841"/>
      <c r="J65" s="843"/>
      <c r="K65" s="842"/>
      <c r="L65" s="842"/>
      <c r="M65" s="842"/>
      <c r="N65" s="842"/>
      <c r="O65" s="842"/>
      <c r="P65" s="842"/>
      <c r="Q65" s="844"/>
      <c r="R65" s="841"/>
      <c r="S65" s="841"/>
      <c r="T65" s="845"/>
      <c r="W65" s="895"/>
    </row>
    <row r="66" spans="1:24" x14ac:dyDescent="0.2">
      <c r="C66" s="481"/>
      <c r="D66" s="481"/>
      <c r="E66" s="483"/>
      <c r="F66" s="481"/>
      <c r="G66" s="483"/>
      <c r="H66" s="21"/>
      <c r="I66" s="21"/>
      <c r="K66" s="483"/>
      <c r="L66" s="481"/>
      <c r="M66" s="483"/>
      <c r="N66" s="481"/>
      <c r="O66" s="483"/>
      <c r="P66" s="481"/>
      <c r="W66" s="895"/>
    </row>
    <row r="67" spans="1:24" x14ac:dyDescent="0.2">
      <c r="W67" s="895"/>
    </row>
    <row r="68" spans="1:24" x14ac:dyDescent="0.2">
      <c r="W68" s="895"/>
    </row>
    <row r="69" spans="1:24" x14ac:dyDescent="0.2">
      <c r="W69" s="895"/>
    </row>
    <row r="70" spans="1:24" x14ac:dyDescent="0.2">
      <c r="W70" s="895"/>
      <c r="X70" s="540"/>
    </row>
    <row r="71" spans="1:24" x14ac:dyDescent="0.2">
      <c r="X71" s="540"/>
    </row>
    <row r="72" spans="1:24" x14ac:dyDescent="0.2">
      <c r="X72" s="540"/>
    </row>
  </sheetData>
  <mergeCells count="16">
    <mergeCell ref="F4:L4"/>
    <mergeCell ref="F5:L5"/>
    <mergeCell ref="A6:P6"/>
    <mergeCell ref="A7:P7"/>
    <mergeCell ref="C10:F10"/>
    <mergeCell ref="L10:P10"/>
    <mergeCell ref="N11:N12"/>
    <mergeCell ref="P11:P12"/>
    <mergeCell ref="R11:R12"/>
    <mergeCell ref="T11:T12"/>
    <mergeCell ref="A11:A12"/>
    <mergeCell ref="C11:C12"/>
    <mergeCell ref="F11:F12"/>
    <mergeCell ref="H11:H12"/>
    <mergeCell ref="J11:J12"/>
    <mergeCell ref="L11:L12"/>
  </mergeCells>
  <hyperlinks>
    <hyperlink ref="V2" location="Indice!A1" display="Indice" xr:uid="{00000000-0004-0000-0500-000000000000}"/>
  </hyperlinks>
  <pageMargins left="0.99" right="0.15748031496062992" top="0.43307086614173229" bottom="0.19685039370078741" header="0.31496062992125984" footer="0.19685039370078741"/>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8E540-9E7F-478A-B74A-ACCA74EECB2F}">
  <sheetPr>
    <tabColor rgb="FF002060"/>
  </sheetPr>
  <dimension ref="A1:I43"/>
  <sheetViews>
    <sheetView showGridLines="0" topLeftCell="A16" zoomScale="90" zoomScaleNormal="90" workbookViewId="0">
      <selection activeCell="G16" sqref="G16"/>
    </sheetView>
  </sheetViews>
  <sheetFormatPr baseColWidth="10" defaultColWidth="10.85546875" defaultRowHeight="15" x14ac:dyDescent="0.25"/>
  <cols>
    <col min="1" max="1" width="70.7109375" style="111" customWidth="1"/>
    <col min="2" max="3" width="18.42578125" style="576" bestFit="1" customWidth="1"/>
    <col min="4" max="4" width="2.42578125" style="111" customWidth="1"/>
    <col min="5" max="5" width="14.28515625" style="111" customWidth="1"/>
    <col min="6" max="6" width="15.85546875" style="111" customWidth="1"/>
    <col min="7" max="7" width="21.85546875" style="111" customWidth="1"/>
    <col min="8" max="8" width="21.42578125" style="111" customWidth="1"/>
    <col min="9" max="9" width="16.42578125" style="570" bestFit="1" customWidth="1"/>
    <col min="10" max="16384" width="10.85546875" style="111"/>
  </cols>
  <sheetData>
    <row r="1" spans="1:9" x14ac:dyDescent="0.25">
      <c r="A1" s="396" t="str">
        <f>[1]Indice!C1</f>
        <v>ELECTROBAN SAECA</v>
      </c>
    </row>
    <row r="2" spans="1:9" x14ac:dyDescent="0.25">
      <c r="A2" s="571"/>
      <c r="B2" s="577"/>
      <c r="C2" s="577"/>
      <c r="D2" s="111">
        <v>7</v>
      </c>
      <c r="I2" s="111"/>
    </row>
    <row r="3" spans="1:9" hidden="1" x14ac:dyDescent="0.25">
      <c r="A3" s="1241"/>
      <c r="B3" s="1241"/>
      <c r="C3" s="1241"/>
      <c r="I3" s="111"/>
    </row>
    <row r="4" spans="1:9" x14ac:dyDescent="0.25">
      <c r="A4" s="571"/>
      <c r="B4" s="577"/>
      <c r="C4" s="577"/>
      <c r="I4" s="111"/>
    </row>
    <row r="5" spans="1:9" s="21" customFormat="1" ht="14.25" x14ac:dyDescent="0.2">
      <c r="A5" s="1238" t="s">
        <v>596</v>
      </c>
      <c r="B5" s="1238"/>
      <c r="C5" s="1238"/>
    </row>
    <row r="6" spans="1:9" s="21" customFormat="1" ht="14.25" x14ac:dyDescent="0.2">
      <c r="A6" s="1238" t="s">
        <v>735</v>
      </c>
      <c r="B6" s="1238"/>
      <c r="C6" s="1238"/>
    </row>
    <row r="7" spans="1:9" s="21" customFormat="1" x14ac:dyDescent="0.25">
      <c r="A7" s="1242" t="s">
        <v>217</v>
      </c>
      <c r="B7" s="1242"/>
      <c r="C7" s="1242"/>
    </row>
    <row r="8" spans="1:9" s="21" customFormat="1" x14ac:dyDescent="0.25">
      <c r="A8" s="1242" t="s">
        <v>580</v>
      </c>
      <c r="B8" s="1242"/>
      <c r="C8" s="1242"/>
    </row>
    <row r="9" spans="1:9" s="21" customFormat="1" x14ac:dyDescent="0.25">
      <c r="A9" s="572"/>
      <c r="B9" s="578"/>
      <c r="C9" s="578"/>
    </row>
    <row r="10" spans="1:9" s="21" customFormat="1" x14ac:dyDescent="0.25">
      <c r="A10" s="572"/>
      <c r="B10" s="578" t="s">
        <v>738</v>
      </c>
      <c r="C10" s="578" t="s">
        <v>766</v>
      </c>
    </row>
    <row r="11" spans="1:9" s="21" customFormat="1" ht="15.75" x14ac:dyDescent="0.25">
      <c r="A11" s="968"/>
      <c r="B11" s="579">
        <f>IFERROR(IF([1]Indice!B6="","2XX2",YEAR([1]Indice!B6)),"2XX2")</f>
        <v>2024</v>
      </c>
      <c r="C11" s="579">
        <f>IFERROR(YEAR([1]Indice!B6-365),"2XX1")</f>
        <v>2023</v>
      </c>
    </row>
    <row r="12" spans="1:9" s="21" customFormat="1" x14ac:dyDescent="0.25">
      <c r="A12" s="116"/>
      <c r="B12" s="923"/>
      <c r="C12" s="1168"/>
    </row>
    <row r="13" spans="1:9" s="21" customFormat="1" x14ac:dyDescent="0.25">
      <c r="A13" s="969" t="s">
        <v>199</v>
      </c>
      <c r="B13" s="580"/>
      <c r="C13" s="1178"/>
      <c r="I13" s="474"/>
    </row>
    <row r="14" spans="1:9" s="21" customFormat="1" x14ac:dyDescent="0.25">
      <c r="A14" s="117" t="s">
        <v>314</v>
      </c>
      <c r="B14" s="634">
        <v>80302681989</v>
      </c>
      <c r="C14" s="1176">
        <v>84314531318</v>
      </c>
      <c r="E14" s="586"/>
      <c r="F14" s="586"/>
      <c r="G14" s="488"/>
      <c r="I14" s="474"/>
    </row>
    <row r="15" spans="1:9" s="21" customFormat="1" x14ac:dyDescent="0.25">
      <c r="A15" s="117" t="s">
        <v>44</v>
      </c>
      <c r="B15" s="634">
        <f>-68558000000-835300784</f>
        <v>-69393300784</v>
      </c>
      <c r="C15" s="1176">
        <v>-61964749515</v>
      </c>
      <c r="E15" s="586"/>
      <c r="F15" s="30"/>
      <c r="G15" s="488"/>
      <c r="H15" s="573"/>
      <c r="I15" s="474"/>
    </row>
    <row r="16" spans="1:9" s="21" customFormat="1" x14ac:dyDescent="0.25">
      <c r="A16" s="117" t="s">
        <v>581</v>
      </c>
      <c r="B16" s="634">
        <f>-19220000000+155749594</f>
        <v>-19064250406</v>
      </c>
      <c r="C16" s="1176">
        <v>-18424156017</v>
      </c>
      <c r="E16" s="586"/>
      <c r="F16" s="983"/>
      <c r="G16" s="488"/>
      <c r="H16" s="573"/>
      <c r="I16" s="474"/>
    </row>
    <row r="17" spans="1:9" s="21" customFormat="1" x14ac:dyDescent="0.25">
      <c r="A17" s="117" t="s">
        <v>75</v>
      </c>
      <c r="B17" s="634">
        <v>-11102394742</v>
      </c>
      <c r="C17" s="1176">
        <v>-10537543341</v>
      </c>
      <c r="E17" s="586"/>
      <c r="F17" s="30"/>
      <c r="G17" s="488"/>
      <c r="H17" s="573"/>
      <c r="I17" s="474"/>
    </row>
    <row r="18" spans="1:9" s="21" customFormat="1" ht="13.9" hidden="1" customHeight="1" x14ac:dyDescent="0.25">
      <c r="A18" s="117" t="s">
        <v>315</v>
      </c>
      <c r="B18" s="633">
        <v>0</v>
      </c>
      <c r="C18" s="1170">
        <v>0</v>
      </c>
      <c r="E18" s="586"/>
      <c r="F18" s="30"/>
      <c r="I18" s="474"/>
    </row>
    <row r="19" spans="1:9" s="21" customFormat="1" x14ac:dyDescent="0.25">
      <c r="A19" s="117" t="s">
        <v>198</v>
      </c>
      <c r="B19" s="634">
        <v>-358325986</v>
      </c>
      <c r="C19" s="1176">
        <v>-238417393</v>
      </c>
      <c r="E19" s="1008"/>
      <c r="F19" s="30"/>
      <c r="I19" s="474"/>
    </row>
    <row r="20" spans="1:9" s="21" customFormat="1" ht="15.75" x14ac:dyDescent="0.25">
      <c r="A20" s="970" t="s">
        <v>45</v>
      </c>
      <c r="B20" s="924">
        <f>SUM(B14:B19)</f>
        <v>-19615589929</v>
      </c>
      <c r="C20" s="1173">
        <f>SUM(C14:C19)</f>
        <v>-6850334948</v>
      </c>
      <c r="E20" s="586"/>
      <c r="G20" s="488"/>
      <c r="I20" s="474"/>
    </row>
    <row r="21" spans="1:9" s="21" customFormat="1" x14ac:dyDescent="0.25">
      <c r="A21" s="117"/>
      <c r="B21" s="580"/>
      <c r="C21" s="1178"/>
      <c r="E21" s="586"/>
      <c r="I21" s="474"/>
    </row>
    <row r="22" spans="1:9" s="21" customFormat="1" x14ac:dyDescent="0.25">
      <c r="A22" s="969" t="s">
        <v>200</v>
      </c>
      <c r="B22" s="580"/>
      <c r="C22" s="1178"/>
      <c r="E22" s="586"/>
      <c r="I22" s="474"/>
    </row>
    <row r="23" spans="1:9" s="21" customFormat="1" x14ac:dyDescent="0.25">
      <c r="A23" s="117" t="s">
        <v>316</v>
      </c>
      <c r="B23" s="634">
        <v>0</v>
      </c>
      <c r="C23" s="1169">
        <v>5012619690</v>
      </c>
      <c r="E23" s="586"/>
      <c r="F23" s="30"/>
      <c r="G23" s="586"/>
      <c r="I23" s="474"/>
    </row>
    <row r="24" spans="1:9" s="21" customFormat="1" x14ac:dyDescent="0.25">
      <c r="A24" s="117" t="s">
        <v>201</v>
      </c>
      <c r="B24" s="610">
        <f>-2900000000+43804354</f>
        <v>-2856195646</v>
      </c>
      <c r="C24" s="1169">
        <v>92976000</v>
      </c>
      <c r="E24" s="580"/>
      <c r="I24" s="474"/>
    </row>
    <row r="25" spans="1:9" s="21" customFormat="1" ht="15.75" x14ac:dyDescent="0.25">
      <c r="A25" s="970" t="s">
        <v>46</v>
      </c>
      <c r="B25" s="581">
        <f>SUM(B23:B24)</f>
        <v>-2856195646</v>
      </c>
      <c r="C25" s="1175">
        <f>SUM(C23:C24)</f>
        <v>5105595690</v>
      </c>
      <c r="E25" s="586"/>
      <c r="I25" s="474"/>
    </row>
    <row r="26" spans="1:9" s="21" customFormat="1" x14ac:dyDescent="0.25">
      <c r="A26" s="117"/>
      <c r="B26" s="580"/>
      <c r="C26" s="1178"/>
      <c r="E26" s="313"/>
      <c r="F26" s="936"/>
      <c r="I26" s="474"/>
    </row>
    <row r="27" spans="1:9" s="21" customFormat="1" x14ac:dyDescent="0.25">
      <c r="A27" s="969" t="s">
        <v>202</v>
      </c>
      <c r="B27" s="580"/>
      <c r="C27" s="1178"/>
      <c r="E27" s="313"/>
      <c r="I27" s="474"/>
    </row>
    <row r="28" spans="1:9" s="21" customFormat="1" x14ac:dyDescent="0.25">
      <c r="A28" s="117" t="s">
        <v>317</v>
      </c>
      <c r="B28" s="610">
        <v>10758582128</v>
      </c>
      <c r="C28" s="1169">
        <v>5402609264</v>
      </c>
      <c r="E28" s="313"/>
      <c r="F28" s="475"/>
      <c r="I28" s="474"/>
    </row>
    <row r="29" spans="1:9" s="21" customFormat="1" x14ac:dyDescent="0.25">
      <c r="A29" s="117" t="s">
        <v>77</v>
      </c>
      <c r="B29" s="1179">
        <v>8100000000</v>
      </c>
      <c r="C29" s="1177">
        <v>180000000</v>
      </c>
      <c r="E29" s="313"/>
      <c r="F29" s="475"/>
      <c r="I29" s="474"/>
    </row>
    <row r="30" spans="1:9" s="21" customFormat="1" x14ac:dyDescent="0.25">
      <c r="A30" s="117" t="s">
        <v>76</v>
      </c>
      <c r="B30" s="610">
        <v>-1348000000</v>
      </c>
      <c r="C30" s="1169">
        <v>-3069420530</v>
      </c>
      <c r="E30" s="313"/>
      <c r="F30" s="30"/>
      <c r="I30" s="474"/>
    </row>
    <row r="31" spans="1:9" s="21" customFormat="1" ht="15.75" x14ac:dyDescent="0.25">
      <c r="A31" s="970" t="s">
        <v>318</v>
      </c>
      <c r="B31" s="581">
        <f>B28+B29+B30</f>
        <v>17510582128</v>
      </c>
      <c r="C31" s="1172">
        <v>2123199160</v>
      </c>
      <c r="E31" s="313"/>
      <c r="I31" s="474"/>
    </row>
    <row r="32" spans="1:9" s="21" customFormat="1" x14ac:dyDescent="0.25">
      <c r="A32" s="971"/>
      <c r="B32" s="582"/>
      <c r="C32" s="1178"/>
      <c r="E32" s="313"/>
      <c r="I32" s="29"/>
    </row>
    <row r="33" spans="1:9" s="21" customFormat="1" x14ac:dyDescent="0.25">
      <c r="A33" s="972" t="s">
        <v>78</v>
      </c>
      <c r="B33" s="634">
        <f>+B20-B25+B31</f>
        <v>751187845</v>
      </c>
      <c r="C33" s="1171">
        <v>-2832969788</v>
      </c>
      <c r="E33" s="313"/>
      <c r="I33" s="474"/>
    </row>
    <row r="34" spans="1:9" x14ac:dyDescent="0.25">
      <c r="A34" s="972" t="s">
        <v>79</v>
      </c>
      <c r="B34" s="634">
        <v>-111945240</v>
      </c>
      <c r="C34" s="1171">
        <v>-4435560</v>
      </c>
      <c r="E34" s="580"/>
    </row>
    <row r="35" spans="1:9" s="21" customFormat="1" x14ac:dyDescent="0.25">
      <c r="A35" s="972" t="s">
        <v>80</v>
      </c>
      <c r="B35" s="54">
        <v>5040991497</v>
      </c>
      <c r="C35" s="1171">
        <v>6071768651</v>
      </c>
      <c r="E35" s="580"/>
      <c r="H35" s="474"/>
      <c r="I35" s="474"/>
    </row>
    <row r="36" spans="1:9" s="21" customFormat="1" x14ac:dyDescent="0.25">
      <c r="A36" s="117"/>
      <c r="B36" s="580"/>
      <c r="C36" s="1178"/>
      <c r="E36" s="313"/>
      <c r="H36" s="474"/>
      <c r="I36" s="474"/>
    </row>
    <row r="37" spans="1:9" s="21" customFormat="1" ht="15.75" x14ac:dyDescent="0.25">
      <c r="A37" s="973" t="s">
        <v>47</v>
      </c>
      <c r="B37" s="583">
        <f>+SUM(B33:B35)</f>
        <v>5680234102</v>
      </c>
      <c r="C37" s="1174">
        <f>+SUM(C33:C35)</f>
        <v>3234363303</v>
      </c>
      <c r="E37" s="313"/>
      <c r="I37" s="474"/>
    </row>
    <row r="38" spans="1:9" s="21" customFormat="1" x14ac:dyDescent="0.25">
      <c r="A38" s="111"/>
      <c r="B38" s="1356">
        <f>+B37-[1]BG!F18</f>
        <v>0</v>
      </c>
      <c r="C38" s="584"/>
      <c r="G38" s="574"/>
      <c r="I38" s="474"/>
    </row>
    <row r="39" spans="1:9" x14ac:dyDescent="0.25">
      <c r="A39" s="111" t="s">
        <v>302</v>
      </c>
      <c r="C39" s="585"/>
      <c r="F39" s="575"/>
      <c r="H39" s="570"/>
      <c r="I39" s="111"/>
    </row>
    <row r="40" spans="1:9" x14ac:dyDescent="0.25">
      <c r="B40" s="585"/>
      <c r="C40" s="680"/>
      <c r="F40" s="570"/>
      <c r="H40" s="570"/>
      <c r="I40" s="111"/>
    </row>
    <row r="41" spans="1:9" s="78" customFormat="1" ht="11.25" x14ac:dyDescent="0.2">
      <c r="B41" s="846"/>
      <c r="H41" s="847"/>
    </row>
    <row r="42" spans="1:9" x14ac:dyDescent="0.25">
      <c r="B42" s="585"/>
      <c r="C42" s="111"/>
      <c r="H42" s="570"/>
      <c r="I42" s="111"/>
    </row>
    <row r="43" spans="1:9" x14ac:dyDescent="0.25">
      <c r="C43" s="111"/>
      <c r="H43" s="570"/>
      <c r="I43" s="111"/>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8" tint="-0.249977111117893"/>
  </sheetPr>
  <dimension ref="A1:L23"/>
  <sheetViews>
    <sheetView showGridLines="0" zoomScale="80" zoomScaleNormal="80" workbookViewId="0">
      <selection activeCell="L15" sqref="L15"/>
    </sheetView>
  </sheetViews>
  <sheetFormatPr baseColWidth="10" defaultColWidth="11.42578125" defaultRowHeight="12.75" x14ac:dyDescent="0.2"/>
  <cols>
    <col min="1" max="4" width="11.42578125" style="21"/>
    <col min="5" max="5" width="16.85546875" style="21" customWidth="1"/>
    <col min="6" max="6" width="11.42578125" style="21"/>
    <col min="7" max="7" width="48.140625" style="21" customWidth="1"/>
    <col min="8" max="8" width="2.42578125" style="21" customWidth="1"/>
    <col min="9" max="9" width="2.5703125" style="21" customWidth="1"/>
    <col min="10" max="10" width="1.42578125" style="21" customWidth="1"/>
    <col min="11" max="16384" width="11.42578125" style="21"/>
  </cols>
  <sheetData>
    <row r="1" spans="1:12" ht="15" customHeight="1" x14ac:dyDescent="0.2">
      <c r="A1" s="66" t="str">
        <f>Indice!C1</f>
        <v>ELECTROBAN SAECA</v>
      </c>
      <c r="I1" s="67" t="s">
        <v>101</v>
      </c>
    </row>
    <row r="2" spans="1:12" x14ac:dyDescent="0.2">
      <c r="H2" s="21">
        <v>8</v>
      </c>
    </row>
    <row r="5" spans="1:12" ht="15" customHeight="1" x14ac:dyDescent="0.2"/>
    <row r="6" spans="1:12" ht="15" customHeight="1" x14ac:dyDescent="0.2"/>
    <row r="7" spans="1:12" ht="15" customHeight="1" x14ac:dyDescent="0.2"/>
    <row r="8" spans="1:12" ht="15" customHeight="1" x14ac:dyDescent="0.2">
      <c r="F8" s="68" t="s">
        <v>513</v>
      </c>
    </row>
    <row r="9" spans="1:12" ht="15" customHeight="1" x14ac:dyDescent="0.2">
      <c r="F9" s="68" t="s">
        <v>514</v>
      </c>
    </row>
    <row r="10" spans="1:12" ht="15" customHeight="1" x14ac:dyDescent="0.2"/>
    <row r="11" spans="1:12" ht="15" customHeight="1" x14ac:dyDescent="0.2">
      <c r="F11" s="68"/>
    </row>
    <row r="12" spans="1:12" ht="15" customHeight="1" x14ac:dyDescent="0.2">
      <c r="F12" s="68"/>
    </row>
    <row r="13" spans="1:12" ht="15" customHeight="1" x14ac:dyDescent="0.2">
      <c r="A13" s="69" t="s">
        <v>368</v>
      </c>
      <c r="B13" s="69"/>
      <c r="C13" s="69"/>
      <c r="D13" s="69"/>
      <c r="E13" s="69"/>
      <c r="F13" s="69"/>
      <c r="G13" s="69"/>
      <c r="H13" s="69"/>
      <c r="I13" s="69"/>
      <c r="J13" s="62"/>
      <c r="K13" s="62"/>
      <c r="L13" s="62"/>
    </row>
    <row r="14" spans="1:12" ht="40.5" customHeight="1" x14ac:dyDescent="0.2">
      <c r="A14" s="62"/>
      <c r="B14" s="62"/>
      <c r="C14" s="62"/>
      <c r="D14" s="62"/>
      <c r="E14" s="1248" t="s">
        <v>735</v>
      </c>
      <c r="F14" s="1248"/>
      <c r="G14" s="62"/>
      <c r="H14" s="62"/>
      <c r="I14" s="62"/>
      <c r="J14" s="62"/>
      <c r="K14" s="62"/>
      <c r="L14" s="62"/>
    </row>
    <row r="15" spans="1:12" ht="15" customHeight="1" x14ac:dyDescent="0.2">
      <c r="A15" s="62" t="s">
        <v>515</v>
      </c>
    </row>
    <row r="16" spans="1:12" ht="15" customHeight="1" x14ac:dyDescent="0.2">
      <c r="A16" s="63" t="s">
        <v>0</v>
      </c>
      <c r="B16" s="64"/>
      <c r="C16" s="64"/>
      <c r="D16" s="64"/>
      <c r="E16" s="64"/>
      <c r="F16" s="64"/>
      <c r="G16" s="64"/>
      <c r="H16" s="64"/>
      <c r="I16" s="65"/>
      <c r="J16" s="1247"/>
      <c r="K16" s="1247"/>
      <c r="L16" s="1247"/>
    </row>
    <row r="17" spans="1:9" ht="409.5" customHeight="1" x14ac:dyDescent="0.2">
      <c r="A17" s="1243" t="s">
        <v>691</v>
      </c>
      <c r="B17" s="1244"/>
      <c r="C17" s="1244"/>
      <c r="D17" s="1244"/>
      <c r="E17" s="1244"/>
      <c r="F17" s="1244"/>
      <c r="G17" s="1244"/>
      <c r="H17" s="1244"/>
      <c r="I17" s="1245"/>
    </row>
    <row r="18" spans="1:9" ht="15" customHeight="1" x14ac:dyDescent="0.2">
      <c r="A18" s="1246"/>
      <c r="B18" s="1244"/>
      <c r="C18" s="1244"/>
      <c r="D18" s="1244"/>
      <c r="E18" s="1244"/>
      <c r="F18" s="1244"/>
      <c r="G18" s="1244"/>
      <c r="H18" s="1244"/>
      <c r="I18" s="1245"/>
    </row>
    <row r="19" spans="1:9" ht="15" customHeight="1" x14ac:dyDescent="0.2">
      <c r="A19" s="1246"/>
      <c r="B19" s="1244"/>
      <c r="C19" s="1244"/>
      <c r="D19" s="1244"/>
      <c r="E19" s="1244"/>
      <c r="F19" s="1244"/>
      <c r="G19" s="1244"/>
      <c r="H19" s="1244"/>
      <c r="I19" s="1245"/>
    </row>
    <row r="20" spans="1:9" ht="15" customHeight="1" x14ac:dyDescent="0.2">
      <c r="A20" s="1246"/>
      <c r="B20" s="1244"/>
      <c r="C20" s="1244"/>
      <c r="D20" s="1244"/>
      <c r="E20" s="1244"/>
      <c r="F20" s="1244"/>
      <c r="G20" s="1244"/>
      <c r="H20" s="1244"/>
      <c r="I20" s="1245"/>
    </row>
    <row r="21" spans="1:9" ht="15" customHeight="1" x14ac:dyDescent="0.2">
      <c r="A21" s="1246"/>
      <c r="B21" s="1244"/>
      <c r="C21" s="1244"/>
      <c r="D21" s="1244"/>
      <c r="E21" s="1244"/>
      <c r="F21" s="1244"/>
      <c r="G21" s="1244"/>
      <c r="H21" s="1244"/>
      <c r="I21" s="1245"/>
    </row>
    <row r="22" spans="1:9" ht="18" customHeight="1" x14ac:dyDescent="0.2">
      <c r="A22" s="70"/>
      <c r="B22" s="71"/>
      <c r="C22" s="71"/>
      <c r="D22" s="71"/>
      <c r="E22" s="71"/>
      <c r="F22" s="71"/>
      <c r="G22" s="71"/>
      <c r="H22" s="71"/>
      <c r="I22" s="72"/>
    </row>
    <row r="23" spans="1:9" ht="17.25" customHeight="1" x14ac:dyDescent="0.2">
      <c r="A23" s="73"/>
      <c r="B23" s="73"/>
      <c r="C23" s="73"/>
      <c r="D23" s="73"/>
      <c r="E23" s="73"/>
      <c r="F23" s="73"/>
      <c r="G23" s="73"/>
      <c r="H23" s="73"/>
      <c r="I23" s="73"/>
    </row>
  </sheetData>
  <mergeCells count="3">
    <mergeCell ref="A17:I21"/>
    <mergeCell ref="J16:L16"/>
    <mergeCell ref="E14:F14"/>
  </mergeCells>
  <hyperlinks>
    <hyperlink ref="I1" location="BG!A1" display="BG" xr:uid="{00000000-0004-0000-07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pageSetUpPr fitToPage="1"/>
  </sheetPr>
  <dimension ref="B1:O78"/>
  <sheetViews>
    <sheetView showGridLines="0" topLeftCell="B38" zoomScale="90" zoomScaleNormal="90" workbookViewId="0">
      <selection activeCell="L13" sqref="L13"/>
    </sheetView>
  </sheetViews>
  <sheetFormatPr baseColWidth="10" defaultColWidth="11.42578125" defaultRowHeight="12.75" x14ac:dyDescent="0.2"/>
  <cols>
    <col min="1" max="1" width="11.42578125" style="21"/>
    <col min="2" max="2" width="20.28515625" style="21" customWidth="1"/>
    <col min="3" max="3" width="18.28515625" style="21" customWidth="1"/>
    <col min="4" max="4" width="15.42578125" style="21" customWidth="1"/>
    <col min="5" max="5" width="17.140625" style="21" customWidth="1"/>
    <col min="6" max="6" width="11.42578125" style="21"/>
    <col min="7" max="7" width="18.28515625" style="21" customWidth="1"/>
    <col min="8" max="8" width="12" style="21" customWidth="1"/>
    <col min="9" max="9" width="16" style="21" bestFit="1" customWidth="1"/>
    <col min="10" max="10" width="8.85546875" style="21" customWidth="1"/>
    <col min="11" max="11" width="17" style="21" customWidth="1"/>
    <col min="12" max="12" width="11.5703125" style="21" customWidth="1"/>
    <col min="13" max="13" width="12.85546875" style="74" customWidth="1"/>
    <col min="14" max="14" width="14.140625" style="74" bestFit="1" customWidth="1"/>
    <col min="15" max="15" width="14.140625" style="21" bestFit="1" customWidth="1"/>
    <col min="16" max="16384" width="11.42578125" style="21"/>
  </cols>
  <sheetData>
    <row r="1" spans="2:12" ht="15" customHeight="1" x14ac:dyDescent="0.2">
      <c r="B1" s="34" t="str">
        <f>Indice!C1</f>
        <v>ELECTROBAN SAECA</v>
      </c>
      <c r="K1" s="67" t="s">
        <v>101</v>
      </c>
    </row>
    <row r="2" spans="2:12" ht="15" customHeight="1" x14ac:dyDescent="0.2">
      <c r="J2" s="67"/>
    </row>
    <row r="3" spans="2:12" ht="15" customHeight="1" x14ac:dyDescent="0.2">
      <c r="J3" s="67"/>
    </row>
    <row r="4" spans="2:12" ht="24.75" customHeight="1" x14ac:dyDescent="0.2">
      <c r="J4" s="67"/>
    </row>
    <row r="5" spans="2:12" ht="15" customHeight="1" x14ac:dyDescent="0.2">
      <c r="J5" s="21">
        <v>9</v>
      </c>
    </row>
    <row r="6" spans="2:12" ht="24.75" customHeight="1" x14ac:dyDescent="0.2">
      <c r="B6" s="80" t="s">
        <v>490</v>
      </c>
      <c r="C6" s="81"/>
      <c r="D6" s="81"/>
      <c r="E6" s="81"/>
      <c r="F6" s="81"/>
      <c r="G6" s="81"/>
      <c r="H6" s="81"/>
      <c r="I6" s="81"/>
      <c r="J6" s="82"/>
    </row>
    <row r="7" spans="2:12" ht="15" customHeight="1" x14ac:dyDescent="0.2">
      <c r="B7" s="83"/>
      <c r="J7" s="50"/>
    </row>
    <row r="8" spans="2:12" ht="15" customHeight="1" x14ac:dyDescent="0.2">
      <c r="B8" s="84"/>
      <c r="C8" s="85"/>
      <c r="D8" s="85"/>
      <c r="J8" s="50"/>
    </row>
    <row r="9" spans="2:12" ht="15" customHeight="1" x14ac:dyDescent="0.2">
      <c r="B9" s="1278" t="s">
        <v>1</v>
      </c>
      <c r="C9" s="1279"/>
      <c r="D9" s="1279"/>
      <c r="E9" s="1279"/>
      <c r="F9" s="1279"/>
      <c r="G9" s="1279"/>
      <c r="H9" s="1279"/>
      <c r="I9" s="1279"/>
      <c r="J9" s="1280"/>
    </row>
    <row r="10" spans="2:12" ht="9.75" customHeight="1" x14ac:dyDescent="0.2">
      <c r="B10" s="1281"/>
      <c r="C10" s="1282"/>
      <c r="D10" s="1282"/>
      <c r="E10" s="1282"/>
      <c r="F10" s="1282"/>
      <c r="G10" s="1282"/>
      <c r="H10" s="1282"/>
      <c r="I10" s="1282"/>
      <c r="J10" s="1283"/>
      <c r="K10" s="62"/>
      <c r="L10" s="62"/>
    </row>
    <row r="11" spans="2:12" x14ac:dyDescent="0.2">
      <c r="B11" s="1249" t="s">
        <v>736</v>
      </c>
      <c r="C11" s="1250"/>
      <c r="D11" s="1250"/>
      <c r="E11" s="1250"/>
      <c r="F11" s="1250"/>
      <c r="G11" s="1250"/>
      <c r="H11" s="1250"/>
      <c r="I11" s="1250"/>
      <c r="J11" s="1251"/>
    </row>
    <row r="12" spans="2:12" ht="15" customHeight="1" x14ac:dyDescent="0.2">
      <c r="B12" s="1272" t="s">
        <v>517</v>
      </c>
      <c r="C12" s="1273"/>
      <c r="D12" s="1273"/>
      <c r="E12" s="1273"/>
      <c r="F12" s="1273"/>
      <c r="G12" s="1273"/>
      <c r="H12" s="1273"/>
      <c r="I12" s="1273"/>
      <c r="J12" s="1274"/>
    </row>
    <row r="13" spans="2:12" ht="66.75" customHeight="1" x14ac:dyDescent="0.2">
      <c r="B13" s="1249" t="s">
        <v>516</v>
      </c>
      <c r="C13" s="1250"/>
      <c r="D13" s="1250"/>
      <c r="E13" s="1250"/>
      <c r="F13" s="1250"/>
      <c r="G13" s="1250"/>
      <c r="H13" s="1250"/>
      <c r="I13" s="1250"/>
      <c r="J13" s="1251"/>
    </row>
    <row r="14" spans="2:12" ht="15" customHeight="1" x14ac:dyDescent="0.2">
      <c r="B14" s="1272" t="s">
        <v>518</v>
      </c>
      <c r="C14" s="1273"/>
      <c r="D14" s="1273"/>
      <c r="E14" s="1273"/>
      <c r="F14" s="1273"/>
      <c r="G14" s="1273"/>
      <c r="H14" s="1273"/>
      <c r="I14" s="1273"/>
      <c r="J14" s="1274"/>
    </row>
    <row r="15" spans="2:12" ht="19.5" customHeight="1" x14ac:dyDescent="0.2">
      <c r="B15" s="1249" t="s">
        <v>519</v>
      </c>
      <c r="C15" s="1250"/>
      <c r="D15" s="1250"/>
      <c r="E15" s="1250"/>
      <c r="F15" s="1250"/>
      <c r="G15" s="1250"/>
      <c r="H15" s="1250"/>
      <c r="I15" s="1250"/>
      <c r="J15" s="1251"/>
    </row>
    <row r="16" spans="2:12" ht="21" customHeight="1" x14ac:dyDescent="0.2">
      <c r="B16" s="1272" t="s">
        <v>520</v>
      </c>
      <c r="C16" s="1273"/>
      <c r="D16" s="1273"/>
      <c r="E16" s="1273"/>
      <c r="F16" s="1273"/>
      <c r="G16" s="1273"/>
      <c r="H16" s="1273"/>
      <c r="I16" s="1273"/>
      <c r="J16" s="1274"/>
    </row>
    <row r="17" spans="2:15" ht="35.25" customHeight="1" x14ac:dyDescent="0.2">
      <c r="B17" s="1249" t="s">
        <v>521</v>
      </c>
      <c r="C17" s="1250"/>
      <c r="D17" s="1250"/>
      <c r="E17" s="1250"/>
      <c r="F17" s="1250"/>
      <c r="G17" s="1250"/>
      <c r="H17" s="1250"/>
      <c r="I17" s="1250"/>
      <c r="J17" s="1251"/>
    </row>
    <row r="18" spans="2:15" ht="70.5" customHeight="1" x14ac:dyDescent="0.2">
      <c r="B18" s="1275" t="s">
        <v>767</v>
      </c>
      <c r="C18" s="1276"/>
      <c r="D18" s="1276"/>
      <c r="E18" s="1276"/>
      <c r="F18" s="1276"/>
      <c r="G18" s="1276"/>
      <c r="H18" s="1276"/>
      <c r="I18" s="1276"/>
      <c r="J18" s="1277"/>
    </row>
    <row r="19" spans="2:15" ht="16.5" customHeight="1" x14ac:dyDescent="0.25">
      <c r="B19" s="87"/>
      <c r="C19" s="88"/>
      <c r="D19" s="88"/>
      <c r="E19" s="88"/>
      <c r="F19" s="88"/>
      <c r="G19" s="88"/>
      <c r="H19" s="88"/>
      <c r="I19" s="88"/>
      <c r="J19" s="89"/>
      <c r="K19" s="907"/>
      <c r="L19" s="651"/>
      <c r="M19" s="905"/>
    </row>
    <row r="20" spans="2:15" s="78" customFormat="1" ht="16.5" customHeight="1" x14ac:dyDescent="0.25">
      <c r="B20" s="518"/>
      <c r="C20" s="94"/>
      <c r="D20" s="525">
        <v>45473</v>
      </c>
      <c r="E20" s="94"/>
      <c r="F20" s="95"/>
      <c r="G20" s="94"/>
      <c r="H20" s="525">
        <v>45291</v>
      </c>
      <c r="I20" s="94"/>
      <c r="J20" s="96"/>
      <c r="K20" s="896"/>
      <c r="L20"/>
      <c r="M20" s="906"/>
      <c r="N20" s="530"/>
    </row>
    <row r="21" spans="2:15" s="78" customFormat="1" ht="36" x14ac:dyDescent="0.2">
      <c r="B21" s="93"/>
      <c r="C21" s="616" t="s">
        <v>84</v>
      </c>
      <c r="D21" s="974" t="s">
        <v>124</v>
      </c>
      <c r="E21" s="974" t="s">
        <v>442</v>
      </c>
      <c r="F21" s="975"/>
      <c r="G21" s="976" t="s">
        <v>84</v>
      </c>
      <c r="H21" s="974" t="s">
        <v>124</v>
      </c>
      <c r="I21" s="977" t="s">
        <v>442</v>
      </c>
      <c r="J21" s="98"/>
      <c r="K21" s="79"/>
      <c r="L21" s="908"/>
      <c r="M21" s="908"/>
      <c r="N21" s="822"/>
    </row>
    <row r="22" spans="2:15" s="78" customFormat="1" ht="15" customHeight="1" x14ac:dyDescent="0.2">
      <c r="B22" s="653" t="s">
        <v>83</v>
      </c>
      <c r="C22" s="95" t="s">
        <v>350</v>
      </c>
      <c r="D22" s="978" t="s">
        <v>321</v>
      </c>
      <c r="E22" s="979">
        <v>108229239</v>
      </c>
      <c r="F22" s="530"/>
      <c r="G22" s="978" t="s">
        <v>350</v>
      </c>
      <c r="H22" s="978" t="s">
        <v>321</v>
      </c>
      <c r="I22" s="1034">
        <v>223639037</v>
      </c>
      <c r="J22" s="96"/>
      <c r="K22" s="926"/>
      <c r="L22" s="954"/>
      <c r="M22" s="954"/>
      <c r="N22" s="530"/>
    </row>
    <row r="23" spans="2:15" s="78" customFormat="1" ht="15" customHeight="1" x14ac:dyDescent="0.2">
      <c r="B23" s="653" t="s">
        <v>85</v>
      </c>
      <c r="C23" s="95" t="s">
        <v>350</v>
      </c>
      <c r="D23" s="978" t="s">
        <v>321</v>
      </c>
      <c r="E23" s="980">
        <v>3337201264</v>
      </c>
      <c r="F23" s="978"/>
      <c r="G23" s="978" t="s">
        <v>350</v>
      </c>
      <c r="H23" s="978" t="s">
        <v>321</v>
      </c>
      <c r="I23" s="1034">
        <v>3061144226</v>
      </c>
      <c r="J23" s="96"/>
      <c r="K23" s="921"/>
      <c r="L23" s="921"/>
      <c r="M23" s="929"/>
      <c r="N23" s="823"/>
      <c r="O23" s="529"/>
    </row>
    <row r="24" spans="2:15" s="78" customFormat="1" ht="18.75" customHeight="1" x14ac:dyDescent="0.2">
      <c r="B24" s="99" t="s">
        <v>86</v>
      </c>
      <c r="C24" s="106"/>
      <c r="D24" s="106"/>
      <c r="E24" s="107">
        <f>+E22-E23</f>
        <v>-3228972025</v>
      </c>
      <c r="F24" s="97"/>
      <c r="G24" s="106"/>
      <c r="H24" s="106"/>
      <c r="I24" s="107">
        <f>+I22-I23</f>
        <v>-2837505189</v>
      </c>
      <c r="J24" s="98"/>
      <c r="K24" s="928"/>
      <c r="L24" s="928"/>
      <c r="M24" s="929"/>
      <c r="N24" s="823"/>
      <c r="O24" s="529"/>
    </row>
    <row r="25" spans="2:15" s="78" customFormat="1" ht="30" customHeight="1" x14ac:dyDescent="0.2">
      <c r="B25" s="1255" t="s">
        <v>768</v>
      </c>
      <c r="C25" s="1256"/>
      <c r="D25" s="1256"/>
      <c r="E25" s="1256"/>
      <c r="F25" s="1256"/>
      <c r="G25" s="1256"/>
      <c r="H25" s="1256"/>
      <c r="I25" s="1256"/>
      <c r="J25" s="1257"/>
      <c r="K25" s="927"/>
      <c r="L25" s="930"/>
      <c r="M25" s="925"/>
      <c r="N25" s="824"/>
    </row>
    <row r="26" spans="2:15" ht="39.75" customHeight="1" x14ac:dyDescent="0.2">
      <c r="B26" s="1252" t="s">
        <v>523</v>
      </c>
      <c r="C26" s="1253"/>
      <c r="D26" s="1253"/>
      <c r="E26" s="1253"/>
      <c r="F26" s="1253"/>
      <c r="G26" s="1253"/>
      <c r="H26" s="1253"/>
      <c r="I26" s="1253"/>
      <c r="J26" s="1254"/>
      <c r="K26" s="648"/>
      <c r="L26" s="932"/>
      <c r="M26" s="932"/>
    </row>
    <row r="27" spans="2:15" ht="15.75" customHeight="1" x14ac:dyDescent="0.2">
      <c r="B27" s="1249" t="s">
        <v>522</v>
      </c>
      <c r="C27" s="1250"/>
      <c r="D27" s="1250"/>
      <c r="E27" s="1250"/>
      <c r="F27" s="1250"/>
      <c r="G27" s="1250"/>
      <c r="H27" s="1250"/>
      <c r="I27" s="1250"/>
      <c r="J27" s="1251"/>
      <c r="L27" s="920"/>
      <c r="M27" s="931"/>
    </row>
    <row r="28" spans="2:15" ht="12" customHeight="1" x14ac:dyDescent="0.2">
      <c r="B28" s="100"/>
      <c r="C28" s="73"/>
      <c r="D28" s="73"/>
      <c r="E28" s="73"/>
      <c r="F28" s="73"/>
      <c r="G28" s="73"/>
      <c r="H28" s="73"/>
      <c r="I28" s="73"/>
      <c r="J28" s="101"/>
    </row>
    <row r="29" spans="2:15" ht="20.25" customHeight="1" x14ac:dyDescent="0.2">
      <c r="B29" s="1264" t="s">
        <v>40</v>
      </c>
      <c r="C29" s="1265"/>
      <c r="D29" s="1265"/>
      <c r="E29" s="1265"/>
      <c r="F29" s="1265"/>
      <c r="G29" s="1265"/>
      <c r="H29" s="1265"/>
      <c r="I29" s="1265"/>
      <c r="J29" s="1266"/>
    </row>
    <row r="30" spans="2:15" ht="22.5" customHeight="1" x14ac:dyDescent="0.2">
      <c r="B30" s="1249" t="s">
        <v>524</v>
      </c>
      <c r="C30" s="1250"/>
      <c r="D30" s="1250"/>
      <c r="E30" s="1250"/>
      <c r="F30" s="1250"/>
      <c r="G30" s="1250"/>
      <c r="H30" s="1250"/>
      <c r="I30" s="1250"/>
      <c r="J30" s="1251"/>
      <c r="K30" s="74"/>
      <c r="L30" s="74"/>
      <c r="M30" s="21"/>
    </row>
    <row r="31" spans="2:15" ht="37.5" customHeight="1" x14ac:dyDescent="0.2">
      <c r="B31" s="1249" t="s">
        <v>525</v>
      </c>
      <c r="C31" s="1250"/>
      <c r="D31" s="1250"/>
      <c r="E31" s="1250"/>
      <c r="F31" s="1250"/>
      <c r="G31" s="1250"/>
      <c r="H31" s="1250"/>
      <c r="I31" s="1250"/>
      <c r="J31" s="1251"/>
      <c r="K31" s="74"/>
      <c r="L31" s="74"/>
      <c r="M31" s="21"/>
    </row>
    <row r="32" spans="2:15" ht="15" customHeight="1" x14ac:dyDescent="0.2">
      <c r="B32" s="100"/>
      <c r="C32" s="73"/>
      <c r="D32" s="73"/>
      <c r="E32" s="73"/>
      <c r="F32" s="73"/>
      <c r="G32" s="73"/>
      <c r="H32" s="73"/>
      <c r="I32" s="73"/>
      <c r="J32" s="101"/>
      <c r="K32" s="74"/>
      <c r="L32" s="74"/>
      <c r="M32" s="21"/>
    </row>
    <row r="33" spans="2:13" ht="21.75" customHeight="1" x14ac:dyDescent="0.2">
      <c r="B33" s="1287" t="s">
        <v>527</v>
      </c>
      <c r="C33" s="1288"/>
      <c r="D33" s="103"/>
      <c r="E33" s="103"/>
      <c r="F33" s="103"/>
      <c r="G33" s="103"/>
      <c r="H33" s="103"/>
      <c r="I33" s="103"/>
      <c r="J33" s="104"/>
      <c r="K33" s="74"/>
      <c r="L33" s="74"/>
      <c r="M33" s="21"/>
    </row>
    <row r="34" spans="2:13" ht="57.75" customHeight="1" x14ac:dyDescent="0.2">
      <c r="B34" s="1289" t="s">
        <v>526</v>
      </c>
      <c r="C34" s="1290"/>
      <c r="D34" s="1290"/>
      <c r="E34" s="1290"/>
      <c r="F34" s="1290"/>
      <c r="G34" s="1290"/>
      <c r="H34" s="1290"/>
      <c r="I34" s="1290"/>
      <c r="J34" s="1291"/>
      <c r="K34" s="74"/>
      <c r="L34" s="74"/>
      <c r="M34" s="21"/>
    </row>
    <row r="35" spans="2:13" ht="120" customHeight="1" x14ac:dyDescent="0.2">
      <c r="B35" s="1267" t="s">
        <v>612</v>
      </c>
      <c r="C35" s="1268"/>
      <c r="D35" s="1268"/>
      <c r="E35" s="1268"/>
      <c r="F35" s="1268"/>
      <c r="G35" s="1268"/>
      <c r="H35" s="1268"/>
      <c r="I35" s="1268"/>
      <c r="J35" s="1269"/>
      <c r="K35" s="108"/>
      <c r="L35" s="648"/>
      <c r="M35" s="860"/>
    </row>
    <row r="36" spans="2:13" ht="15.75" hidden="1" customHeight="1" x14ac:dyDescent="0.2">
      <c r="B36" s="87"/>
      <c r="C36" s="88"/>
      <c r="D36" s="88"/>
      <c r="E36" s="88"/>
      <c r="F36" s="88"/>
      <c r="G36" s="88"/>
      <c r="H36" s="88"/>
      <c r="I36" s="88"/>
      <c r="J36" s="89"/>
      <c r="L36" s="861"/>
      <c r="M36" s="862"/>
    </row>
    <row r="37" spans="2:13" ht="19.5" customHeight="1" x14ac:dyDescent="0.2">
      <c r="B37" s="1258" t="s">
        <v>530</v>
      </c>
      <c r="C37" s="1259"/>
      <c r="D37" s="73"/>
      <c r="E37" s="73"/>
      <c r="F37" s="73"/>
      <c r="G37" s="73"/>
      <c r="H37" s="73"/>
      <c r="I37" s="73"/>
      <c r="J37" s="604"/>
    </row>
    <row r="38" spans="2:13" ht="23.25" customHeight="1" x14ac:dyDescent="0.2">
      <c r="B38" s="1270" t="s">
        <v>528</v>
      </c>
      <c r="C38" s="1244"/>
      <c r="D38" s="1244"/>
      <c r="E38" s="1244"/>
      <c r="F38" s="1244"/>
      <c r="G38" s="1244"/>
      <c r="H38" s="1244"/>
      <c r="I38" s="1244"/>
      <c r="J38" s="1271"/>
    </row>
    <row r="39" spans="2:13" ht="5.25" customHeight="1" x14ac:dyDescent="0.2">
      <c r="B39" s="100"/>
      <c r="C39" s="73"/>
      <c r="D39" s="73"/>
      <c r="E39" s="73"/>
      <c r="F39" s="73"/>
      <c r="G39" s="73"/>
      <c r="H39" s="73"/>
      <c r="I39" s="73"/>
      <c r="J39" s="101"/>
    </row>
    <row r="40" spans="2:13" ht="18" customHeight="1" x14ac:dyDescent="0.2">
      <c r="B40" s="102" t="s">
        <v>531</v>
      </c>
      <c r="C40" s="105"/>
      <c r="D40" s="73"/>
      <c r="E40" s="73"/>
      <c r="F40" s="73"/>
      <c r="G40" s="73"/>
      <c r="H40" s="73"/>
      <c r="I40" s="73"/>
      <c r="J40" s="101"/>
    </row>
    <row r="41" spans="2:13" ht="40.5" customHeight="1" x14ac:dyDescent="0.2">
      <c r="B41" s="1249" t="s">
        <v>529</v>
      </c>
      <c r="C41" s="1250"/>
      <c r="D41" s="1250"/>
      <c r="E41" s="1250"/>
      <c r="F41" s="1250"/>
      <c r="G41" s="1250"/>
      <c r="H41" s="1250"/>
      <c r="I41" s="1250"/>
      <c r="J41" s="1251"/>
    </row>
    <row r="42" spans="2:13" ht="15.75" customHeight="1" x14ac:dyDescent="0.2">
      <c r="B42" s="102" t="s">
        <v>533</v>
      </c>
      <c r="C42" s="73"/>
      <c r="D42" s="73"/>
      <c r="E42" s="73"/>
      <c r="F42" s="73"/>
      <c r="G42" s="73"/>
      <c r="H42" s="73"/>
      <c r="I42" s="73"/>
      <c r="J42" s="101"/>
    </row>
    <row r="43" spans="2:13" ht="25.5" customHeight="1" x14ac:dyDescent="0.2">
      <c r="B43" s="1249" t="s">
        <v>532</v>
      </c>
      <c r="C43" s="1250"/>
      <c r="D43" s="1250"/>
      <c r="E43" s="1250"/>
      <c r="F43" s="1250"/>
      <c r="G43" s="1250"/>
      <c r="H43" s="1250"/>
      <c r="I43" s="1250"/>
      <c r="J43" s="1251"/>
    </row>
    <row r="44" spans="2:13" ht="17.25" customHeight="1" x14ac:dyDescent="0.2">
      <c r="B44" s="1258" t="s">
        <v>535</v>
      </c>
      <c r="C44" s="1259"/>
      <c r="D44" s="1259"/>
      <c r="E44" s="1259"/>
      <c r="F44" s="1259"/>
      <c r="G44" s="1259"/>
      <c r="H44" s="1259"/>
      <c r="I44" s="1259"/>
      <c r="J44" s="1260"/>
    </row>
    <row r="45" spans="2:13" ht="50.25" customHeight="1" x14ac:dyDescent="0.2">
      <c r="B45" s="1249" t="s">
        <v>616</v>
      </c>
      <c r="C45" s="1250"/>
      <c r="D45" s="1250"/>
      <c r="E45" s="1250"/>
      <c r="F45" s="1250"/>
      <c r="G45" s="1250"/>
      <c r="H45" s="1250"/>
      <c r="I45" s="1250"/>
      <c r="J45" s="1251"/>
    </row>
    <row r="46" spans="2:13" ht="26.25" customHeight="1" x14ac:dyDescent="0.2">
      <c r="B46" s="1261" t="s">
        <v>613</v>
      </c>
      <c r="C46" s="1262"/>
      <c r="D46" s="1262"/>
      <c r="E46" s="1262"/>
      <c r="F46" s="1262"/>
      <c r="G46" s="1262"/>
      <c r="H46" s="1262"/>
      <c r="I46" s="1262"/>
      <c r="J46" s="1263"/>
    </row>
    <row r="47" spans="2:13" ht="25.5" customHeight="1" x14ac:dyDescent="0.2">
      <c r="B47" s="1249" t="s">
        <v>534</v>
      </c>
      <c r="C47" s="1250"/>
      <c r="D47" s="1250"/>
      <c r="E47" s="1250"/>
      <c r="F47" s="1250"/>
      <c r="G47" s="1250"/>
      <c r="H47" s="1250"/>
      <c r="I47" s="1250"/>
      <c r="J47" s="1251"/>
    </row>
    <row r="48" spans="2:13" ht="32.25" customHeight="1" x14ac:dyDescent="0.2">
      <c r="B48" s="1249" t="s">
        <v>536</v>
      </c>
      <c r="C48" s="1250"/>
      <c r="D48" s="1250"/>
      <c r="E48" s="1250"/>
      <c r="F48" s="1250"/>
      <c r="G48" s="1250"/>
      <c r="H48" s="1250"/>
      <c r="I48" s="1250"/>
      <c r="J48" s="1251"/>
    </row>
    <row r="49" spans="2:14" ht="11.25" customHeight="1" x14ac:dyDescent="0.2">
      <c r="B49" s="87"/>
      <c r="C49" s="88"/>
      <c r="D49" s="88"/>
      <c r="E49" s="88"/>
      <c r="F49" s="88"/>
      <c r="G49" s="88"/>
      <c r="H49" s="88"/>
      <c r="I49" s="88"/>
      <c r="J49" s="89"/>
    </row>
    <row r="50" spans="2:14" s="108" customFormat="1" ht="16.5" customHeight="1" x14ac:dyDescent="0.25">
      <c r="B50" s="1292" t="s">
        <v>537</v>
      </c>
      <c r="C50" s="1293"/>
      <c r="D50" s="1293"/>
      <c r="E50" s="1293"/>
      <c r="F50" s="1293"/>
      <c r="G50" s="1293"/>
      <c r="H50" s="1293"/>
      <c r="I50" s="1293"/>
      <c r="J50" s="1294"/>
      <c r="M50" s="274"/>
      <c r="N50" s="274"/>
    </row>
    <row r="51" spans="2:14" ht="117" customHeight="1" x14ac:dyDescent="0.2">
      <c r="B51" s="1249" t="s">
        <v>639</v>
      </c>
      <c r="C51" s="1250"/>
      <c r="D51" s="1250"/>
      <c r="E51" s="1250"/>
      <c r="F51" s="1250"/>
      <c r="G51" s="1250"/>
      <c r="H51" s="1250"/>
      <c r="I51" s="1250"/>
      <c r="J51" s="1251"/>
    </row>
    <row r="52" spans="2:14" ht="37.5" customHeight="1" x14ac:dyDescent="0.2">
      <c r="B52" s="1284" t="s">
        <v>538</v>
      </c>
      <c r="C52" s="1285"/>
      <c r="D52" s="1285"/>
      <c r="E52" s="1285"/>
      <c r="F52" s="1285"/>
      <c r="G52" s="1285"/>
      <c r="H52" s="1285"/>
      <c r="I52" s="1285"/>
      <c r="J52" s="1286"/>
    </row>
    <row r="53" spans="2:14" ht="50.25" customHeight="1" x14ac:dyDescent="0.2">
      <c r="B53" s="1249" t="s">
        <v>539</v>
      </c>
      <c r="C53" s="1250"/>
      <c r="D53" s="1250"/>
      <c r="E53" s="1250"/>
      <c r="F53" s="1250"/>
      <c r="G53" s="1250"/>
      <c r="H53" s="1250"/>
      <c r="I53" s="1250"/>
      <c r="J53" s="1251"/>
    </row>
    <row r="54" spans="2:14" ht="32.25" customHeight="1" x14ac:dyDescent="0.2">
      <c r="B54" s="1284" t="s">
        <v>540</v>
      </c>
      <c r="C54" s="1285"/>
      <c r="D54" s="1285"/>
      <c r="E54" s="1285"/>
      <c r="F54" s="1285"/>
      <c r="G54" s="1285"/>
      <c r="H54" s="1285"/>
      <c r="I54" s="1285"/>
      <c r="J54" s="1286"/>
    </row>
    <row r="55" spans="2:14" ht="16.5" customHeight="1" x14ac:dyDescent="0.2">
      <c r="B55" s="1249" t="s">
        <v>123</v>
      </c>
      <c r="C55" s="1250"/>
      <c r="D55" s="1250"/>
      <c r="E55" s="1250"/>
      <c r="F55" s="1250"/>
      <c r="G55" s="1250"/>
      <c r="H55" s="1250"/>
      <c r="I55" s="1250"/>
      <c r="J55" s="1251"/>
    </row>
    <row r="56" spans="2:14" ht="6" customHeight="1" x14ac:dyDescent="0.2">
      <c r="B56" s="109"/>
      <c r="C56" s="110"/>
      <c r="D56" s="110"/>
      <c r="E56" s="110"/>
      <c r="F56" s="110"/>
      <c r="G56" s="110"/>
      <c r="H56" s="110"/>
      <c r="I56" s="110"/>
      <c r="J56" s="620"/>
    </row>
    <row r="57" spans="2:14" ht="150" customHeight="1" x14ac:dyDescent="0.2">
      <c r="B57" s="1252" t="s">
        <v>737</v>
      </c>
      <c r="C57" s="1253"/>
      <c r="D57" s="1253"/>
      <c r="E57" s="1253"/>
      <c r="F57" s="1253"/>
      <c r="G57" s="1253"/>
      <c r="H57" s="1253"/>
      <c r="I57" s="1253"/>
      <c r="J57" s="1254"/>
    </row>
    <row r="58" spans="2:14" ht="141" hidden="1" customHeight="1" x14ac:dyDescent="0.2">
      <c r="B58" s="87"/>
      <c r="C58" s="88"/>
      <c r="D58" s="88"/>
      <c r="E58" s="88"/>
      <c r="F58" s="88"/>
      <c r="G58" s="88"/>
      <c r="H58" s="88"/>
      <c r="I58" s="88"/>
      <c r="J58" s="89"/>
    </row>
    <row r="59" spans="2:14" ht="7.5" customHeight="1" x14ac:dyDescent="0.2">
      <c r="B59" s="88"/>
      <c r="C59" s="88"/>
      <c r="D59" s="88"/>
      <c r="E59" s="88"/>
      <c r="F59" s="88"/>
      <c r="G59" s="88"/>
      <c r="H59" s="88"/>
      <c r="I59" s="88"/>
      <c r="J59" s="89"/>
    </row>
    <row r="60" spans="2:14" ht="14.25" customHeight="1" x14ac:dyDescent="0.2">
      <c r="B60" s="90"/>
      <c r="C60" s="91"/>
      <c r="D60" s="91"/>
      <c r="E60" s="91"/>
      <c r="F60" s="91"/>
      <c r="G60" s="91"/>
      <c r="H60" s="91"/>
      <c r="I60" s="91"/>
      <c r="J60" s="92"/>
    </row>
    <row r="61" spans="2:14" ht="9" customHeight="1" x14ac:dyDescent="0.2">
      <c r="B61" s="86"/>
      <c r="C61" s="86"/>
      <c r="D61" s="86"/>
      <c r="E61" s="86"/>
      <c r="F61" s="86"/>
      <c r="G61" s="86"/>
      <c r="H61" s="86"/>
      <c r="I61" s="86"/>
      <c r="J61" s="86"/>
    </row>
    <row r="62" spans="2:14" ht="15" customHeight="1" x14ac:dyDescent="0.2"/>
    <row r="63" spans="2:14" ht="15" customHeight="1" x14ac:dyDescent="0.2"/>
    <row r="64" spans="2:14" ht="15" customHeight="1" x14ac:dyDescent="0.2">
      <c r="B64" s="77"/>
    </row>
    <row r="65" spans="7:15" ht="15" customHeight="1" x14ac:dyDescent="0.2"/>
    <row r="66" spans="7:15" ht="15" customHeight="1" x14ac:dyDescent="0.2"/>
    <row r="67" spans="7:15" ht="15" customHeight="1" x14ac:dyDescent="0.2"/>
    <row r="68" spans="7:15" ht="15" customHeight="1" x14ac:dyDescent="0.2"/>
    <row r="72" spans="7:15" x14ac:dyDescent="0.2">
      <c r="K72" s="75"/>
      <c r="L72" s="75"/>
      <c r="M72" s="531"/>
      <c r="N72" s="531"/>
      <c r="O72" s="75"/>
    </row>
    <row r="78" spans="7:15" x14ac:dyDescent="0.2">
      <c r="G78" s="75"/>
      <c r="H78" s="75"/>
      <c r="I78" s="75"/>
      <c r="J78" s="75"/>
    </row>
  </sheetData>
  <mergeCells count="35">
    <mergeCell ref="B53:J53"/>
    <mergeCell ref="B54:J54"/>
    <mergeCell ref="B55:J55"/>
    <mergeCell ref="B33:C33"/>
    <mergeCell ref="B34:J34"/>
    <mergeCell ref="B50:J50"/>
    <mergeCell ref="B51:J51"/>
    <mergeCell ref="B52:J52"/>
    <mergeCell ref="B9:J9"/>
    <mergeCell ref="B10:J10"/>
    <mergeCell ref="B11:J11"/>
    <mergeCell ref="B12:J12"/>
    <mergeCell ref="B13:J13"/>
    <mergeCell ref="B30:J30"/>
    <mergeCell ref="B15:J15"/>
    <mergeCell ref="B14:J14"/>
    <mergeCell ref="B17:J17"/>
    <mergeCell ref="B16:J16"/>
    <mergeCell ref="B18:J18"/>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800-000000000000}"/>
  </hyperlinks>
  <pageMargins left="0.61" right="0.19685039370078741" top="0.86" bottom="1.61" header="0.31496062992125984" footer="0.31496062992125984"/>
  <pageSetup paperSize="9" scale="3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8" tint="-0.249977111117893"/>
  </sheetPr>
  <dimension ref="B1:G19"/>
  <sheetViews>
    <sheetView showGridLines="0" zoomScaleNormal="100" workbookViewId="0">
      <selection activeCell="H16" sqref="H16"/>
    </sheetView>
  </sheetViews>
  <sheetFormatPr baseColWidth="10" defaultColWidth="11.42578125" defaultRowHeight="12.75" x14ac:dyDescent="0.2"/>
  <cols>
    <col min="1" max="1" width="2.140625" style="21" customWidth="1"/>
    <col min="2" max="2" width="45.42578125" style="21" customWidth="1"/>
    <col min="3" max="3" width="5.85546875" style="21" customWidth="1"/>
    <col min="4" max="4" width="13.140625" style="21" bestFit="1" customWidth="1"/>
    <col min="5" max="5" width="14.7109375" style="21" bestFit="1" customWidth="1"/>
    <col min="6" max="6" width="3.28515625" style="21" bestFit="1" customWidth="1"/>
    <col min="7" max="16384" width="11.42578125" style="21"/>
  </cols>
  <sheetData>
    <row r="1" spans="2:7" ht="15" x14ac:dyDescent="0.25">
      <c r="G1" s="7"/>
    </row>
    <row r="6" spans="2:7" x14ac:dyDescent="0.2">
      <c r="B6" s="66" t="s">
        <v>396</v>
      </c>
      <c r="E6" s="21">
        <v>12</v>
      </c>
      <c r="F6" s="67" t="s">
        <v>101</v>
      </c>
    </row>
    <row r="7" spans="2:7" x14ac:dyDescent="0.2">
      <c r="B7" s="163" t="s">
        <v>325</v>
      </c>
      <c r="C7" s="164"/>
      <c r="D7" s="164"/>
      <c r="E7" s="165"/>
    </row>
    <row r="8" spans="2:7" x14ac:dyDescent="0.2">
      <c r="B8" s="166" t="s">
        <v>541</v>
      </c>
      <c r="C8" s="167"/>
      <c r="E8" s="50"/>
    </row>
    <row r="9" spans="2:7" ht="11.25" customHeight="1" x14ac:dyDescent="0.2">
      <c r="B9" s="168" t="s">
        <v>739</v>
      </c>
      <c r="E9" s="50"/>
    </row>
    <row r="10" spans="2:7" ht="13.5" thickBot="1" x14ac:dyDescent="0.25">
      <c r="B10" s="168"/>
      <c r="D10" s="596" t="s">
        <v>738</v>
      </c>
      <c r="E10" s="607" t="s">
        <v>584</v>
      </c>
    </row>
    <row r="11" spans="2:7" ht="14.25" thickTop="1" thickBot="1" x14ac:dyDescent="0.25">
      <c r="B11" s="169" t="s">
        <v>4</v>
      </c>
      <c r="C11" s="119"/>
      <c r="D11" s="120">
        <v>2024</v>
      </c>
      <c r="E11" s="170">
        <v>2023</v>
      </c>
    </row>
    <row r="12" spans="2:7" ht="14.25" thickTop="1" thickBot="1" x14ac:dyDescent="0.25">
      <c r="B12" s="166"/>
      <c r="C12" s="119"/>
      <c r="D12" s="121"/>
      <c r="E12" s="171"/>
    </row>
    <row r="13" spans="2:7" ht="15.75" customHeight="1" thickTop="1" thickBot="1" x14ac:dyDescent="0.25">
      <c r="B13" s="166" t="s">
        <v>399</v>
      </c>
      <c r="C13" s="119"/>
      <c r="D13" s="1035">
        <v>15123140</v>
      </c>
      <c r="E13" s="1035">
        <v>15614332</v>
      </c>
      <c r="G13" s="540"/>
    </row>
    <row r="14" spans="2:7" ht="14.25" thickTop="1" thickBot="1" x14ac:dyDescent="0.25">
      <c r="B14" s="166" t="s">
        <v>5</v>
      </c>
      <c r="C14" s="122"/>
      <c r="D14" s="1035">
        <v>1673546040</v>
      </c>
      <c r="E14" s="1035">
        <v>1497483277</v>
      </c>
      <c r="G14" s="540"/>
    </row>
    <row r="15" spans="2:7" ht="14.25" thickTop="1" thickBot="1" x14ac:dyDescent="0.25">
      <c r="B15" s="166" t="s">
        <v>324</v>
      </c>
      <c r="C15" s="122"/>
      <c r="D15" s="1035">
        <v>632652797</v>
      </c>
      <c r="E15" s="1035">
        <v>3159492319</v>
      </c>
      <c r="G15" s="540"/>
    </row>
    <row r="16" spans="2:7" ht="14.25" thickTop="1" thickBot="1" x14ac:dyDescent="0.25">
      <c r="B16" s="166" t="s">
        <v>323</v>
      </c>
      <c r="C16" s="122"/>
      <c r="D16" s="1035">
        <v>86413709</v>
      </c>
      <c r="E16" s="1035">
        <v>39707507</v>
      </c>
      <c r="G16" s="540"/>
    </row>
    <row r="17" spans="2:7" ht="14.25" thickTop="1" thickBot="1" x14ac:dyDescent="0.25">
      <c r="B17" s="166" t="s">
        <v>574</v>
      </c>
      <c r="C17" s="122"/>
      <c r="D17" s="1035">
        <v>3272498416</v>
      </c>
      <c r="E17" s="1035">
        <v>328694062</v>
      </c>
      <c r="G17" s="540"/>
    </row>
    <row r="18" spans="2:7" ht="13.5" thickTop="1" x14ac:dyDescent="0.2">
      <c r="B18" s="637" t="s">
        <v>2</v>
      </c>
      <c r="C18" s="606"/>
      <c r="D18" s="605">
        <v>5680234102</v>
      </c>
      <c r="E18" s="638">
        <v>5040991497</v>
      </c>
    </row>
    <row r="19" spans="2:7" x14ac:dyDescent="0.2">
      <c r="B19" s="172"/>
      <c r="C19" s="173"/>
      <c r="D19" s="173"/>
      <c r="E19" s="174"/>
    </row>
  </sheetData>
  <hyperlinks>
    <hyperlink ref="F6" location="BG!A1" display="BG" xr:uid="{00000000-0004-0000-09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8" tint="-0.249977111117893"/>
  </sheetPr>
  <dimension ref="B1:AE51"/>
  <sheetViews>
    <sheetView showGridLines="0" workbookViewId="0">
      <selection activeCell="F11" sqref="F11"/>
    </sheetView>
  </sheetViews>
  <sheetFormatPr baseColWidth="10" defaultColWidth="11.42578125" defaultRowHeight="12.75" x14ac:dyDescent="0.2"/>
  <cols>
    <col min="1" max="1" width="1.140625" style="21" customWidth="1"/>
    <col min="2" max="2" width="72.85546875" style="21" bestFit="1" customWidth="1"/>
    <col min="3" max="4" width="14.7109375" style="21" bestFit="1" customWidth="1"/>
    <col min="5" max="6" width="11.42578125" style="21"/>
    <col min="7" max="7" width="11.42578125" style="21" customWidth="1"/>
    <col min="8" max="31" width="11.42578125" style="76"/>
    <col min="32" max="16384" width="11.42578125" style="21"/>
  </cols>
  <sheetData>
    <row r="1" spans="2:7" ht="15" x14ac:dyDescent="0.25">
      <c r="B1" s="76" t="str">
        <f>Indice!C1</f>
        <v>ELECTROBAN SAECA</v>
      </c>
      <c r="C1" s="76"/>
      <c r="D1" s="76">
        <v>13</v>
      </c>
      <c r="E1" s="123" t="s">
        <v>101</v>
      </c>
      <c r="F1" s="7"/>
      <c r="G1" s="76"/>
    </row>
    <row r="2" spans="2:7" x14ac:dyDescent="0.2">
      <c r="B2" s="76"/>
      <c r="C2" s="76"/>
      <c r="D2" s="76"/>
      <c r="E2" s="123"/>
      <c r="F2" s="76"/>
      <c r="G2" s="76"/>
    </row>
    <row r="3" spans="2:7" x14ac:dyDescent="0.2">
      <c r="B3" s="76"/>
      <c r="C3" s="76"/>
      <c r="D3" s="76"/>
      <c r="E3" s="123"/>
      <c r="F3" s="76"/>
      <c r="G3" s="76"/>
    </row>
    <row r="4" spans="2:7" x14ac:dyDescent="0.2">
      <c r="B4" s="76"/>
      <c r="C4" s="76"/>
      <c r="D4" s="76"/>
      <c r="E4" s="123"/>
      <c r="F4" s="76"/>
      <c r="G4" s="76"/>
    </row>
    <row r="5" spans="2:7" x14ac:dyDescent="0.2">
      <c r="B5" s="76"/>
      <c r="C5" s="76"/>
      <c r="D5" s="76"/>
      <c r="E5" s="123"/>
      <c r="F5" s="76"/>
      <c r="G5" s="76"/>
    </row>
    <row r="6" spans="2:7" x14ac:dyDescent="0.2">
      <c r="B6" s="76"/>
      <c r="C6" s="76"/>
      <c r="D6" s="76"/>
      <c r="E6" s="76"/>
      <c r="F6" s="76"/>
      <c r="G6" s="76"/>
    </row>
    <row r="7" spans="2:7" x14ac:dyDescent="0.2">
      <c r="B7" s="1195" t="s">
        <v>207</v>
      </c>
      <c r="C7" s="1196"/>
      <c r="D7" s="1197"/>
      <c r="E7" s="76"/>
      <c r="F7" s="76"/>
      <c r="G7" s="76"/>
    </row>
    <row r="8" spans="2:7" x14ac:dyDescent="0.2">
      <c r="B8" s="684" t="s">
        <v>440</v>
      </c>
      <c r="C8" s="685"/>
      <c r="D8" s="686"/>
      <c r="E8" s="76"/>
      <c r="F8" s="76"/>
      <c r="G8" s="76"/>
    </row>
    <row r="9" spans="2:7" x14ac:dyDescent="0.2">
      <c r="B9" s="687" t="s">
        <v>739</v>
      </c>
      <c r="C9" s="76"/>
      <c r="D9" s="688"/>
      <c r="E9" s="76"/>
      <c r="F9" s="76"/>
      <c r="G9" s="76"/>
    </row>
    <row r="10" spans="2:7" x14ac:dyDescent="0.2">
      <c r="B10" s="689"/>
      <c r="C10" s="596" t="s">
        <v>738</v>
      </c>
      <c r="D10" s="690" t="s">
        <v>584</v>
      </c>
      <c r="E10" s="76"/>
      <c r="F10" s="76"/>
      <c r="G10" s="76"/>
    </row>
    <row r="11" spans="2:7" x14ac:dyDescent="0.2">
      <c r="B11" s="691" t="s">
        <v>4</v>
      </c>
      <c r="C11" s="124">
        <v>2024</v>
      </c>
      <c r="D11" s="348">
        <v>2023</v>
      </c>
      <c r="E11" s="76"/>
      <c r="F11" s="76"/>
      <c r="G11" s="76"/>
    </row>
    <row r="12" spans="2:7" x14ac:dyDescent="0.2">
      <c r="B12" s="347" t="s">
        <v>327</v>
      </c>
      <c r="C12" s="683">
        <v>0</v>
      </c>
      <c r="D12" s="1036">
        <v>0</v>
      </c>
      <c r="E12" s="76"/>
      <c r="F12" s="76"/>
      <c r="G12" s="76"/>
    </row>
    <row r="13" spans="2:7" x14ac:dyDescent="0.2">
      <c r="B13" s="347" t="s">
        <v>326</v>
      </c>
      <c r="C13" s="126">
        <v>0</v>
      </c>
      <c r="D13" s="1036">
        <v>0</v>
      </c>
      <c r="E13" s="76"/>
      <c r="F13" s="76"/>
      <c r="G13" s="76"/>
    </row>
    <row r="14" spans="2:7" ht="14.25" customHeight="1" x14ac:dyDescent="0.2">
      <c r="B14" s="692" t="s">
        <v>2</v>
      </c>
      <c r="C14" s="127">
        <v>0</v>
      </c>
      <c r="D14" s="693">
        <v>0</v>
      </c>
      <c r="E14" s="76"/>
      <c r="F14" s="679"/>
      <c r="G14" s="76"/>
    </row>
    <row r="15" spans="2:7" x14ac:dyDescent="0.2">
      <c r="B15" s="347"/>
      <c r="C15" s="76"/>
      <c r="D15" s="688"/>
      <c r="E15" s="76"/>
      <c r="F15" s="76"/>
      <c r="G15" s="76"/>
    </row>
    <row r="16" spans="2:7" x14ac:dyDescent="0.2">
      <c r="B16" s="1198" t="s">
        <v>426</v>
      </c>
      <c r="C16" s="1190"/>
      <c r="D16" s="1199"/>
      <c r="E16" s="76"/>
      <c r="F16" s="76"/>
      <c r="G16" s="76"/>
    </row>
    <row r="17" spans="2:8" x14ac:dyDescent="0.2">
      <c r="B17" s="689" t="s">
        <v>3</v>
      </c>
      <c r="C17" s="76"/>
      <c r="D17" s="688"/>
      <c r="E17" s="76"/>
      <c r="F17" s="76"/>
      <c r="G17" s="76"/>
    </row>
    <row r="18" spans="2:8" x14ac:dyDescent="0.2">
      <c r="B18" s="691" t="s">
        <v>4</v>
      </c>
      <c r="C18" s="128">
        <v>2024</v>
      </c>
      <c r="D18" s="694">
        <v>2023</v>
      </c>
      <c r="E18" s="76"/>
      <c r="F18" s="76"/>
      <c r="G18" s="76"/>
    </row>
    <row r="19" spans="2:8" x14ac:dyDescent="0.2">
      <c r="B19" s="347" t="s">
        <v>427</v>
      </c>
      <c r="C19" s="956">
        <v>534800000</v>
      </c>
      <c r="D19" s="1037">
        <v>482000000</v>
      </c>
      <c r="E19" s="76"/>
      <c r="F19" s="76"/>
      <c r="G19" s="76"/>
    </row>
    <row r="20" spans="2:8" x14ac:dyDescent="0.2">
      <c r="B20" s="347" t="s">
        <v>400</v>
      </c>
      <c r="C20" s="1038">
        <v>804705884</v>
      </c>
      <c r="D20" s="1039">
        <v>817783469</v>
      </c>
      <c r="E20" s="76"/>
      <c r="F20" s="679"/>
      <c r="G20" s="76"/>
    </row>
    <row r="21" spans="2:8" ht="13.5" thickBot="1" x14ac:dyDescent="0.25">
      <c r="B21" s="692" t="s">
        <v>2</v>
      </c>
      <c r="C21" s="129">
        <v>1339505884</v>
      </c>
      <c r="D21" s="695">
        <v>1299783469</v>
      </c>
      <c r="E21" s="76"/>
      <c r="F21" s="76"/>
      <c r="G21" s="76"/>
    </row>
    <row r="22" spans="2:8" ht="13.5" thickTop="1" x14ac:dyDescent="0.2">
      <c r="B22" s="696"/>
      <c r="C22" s="697"/>
      <c r="D22" s="698"/>
      <c r="E22" s="76"/>
      <c r="F22" s="76"/>
      <c r="G22" s="76"/>
      <c r="H22" s="76" t="s">
        <v>40</v>
      </c>
    </row>
    <row r="23" spans="2:8" x14ac:dyDescent="0.2">
      <c r="B23" s="76"/>
      <c r="C23" s="76"/>
      <c r="D23" s="76"/>
      <c r="E23" s="76"/>
      <c r="F23" s="76"/>
      <c r="G23" s="76"/>
    </row>
    <row r="24" spans="2:8" x14ac:dyDescent="0.2">
      <c r="B24" s="76"/>
      <c r="C24" s="76"/>
      <c r="D24" s="76"/>
      <c r="E24" s="76"/>
      <c r="F24" s="76"/>
      <c r="G24" s="76"/>
    </row>
    <row r="25" spans="2:8" x14ac:dyDescent="0.2">
      <c r="B25" s="76"/>
      <c r="C25" s="76"/>
      <c r="D25" s="76"/>
      <c r="E25" s="76"/>
      <c r="F25" s="76"/>
      <c r="G25" s="76"/>
    </row>
    <row r="26" spans="2:8" x14ac:dyDescent="0.2">
      <c r="B26" s="76"/>
      <c r="C26" s="76"/>
      <c r="D26" s="76"/>
      <c r="E26" s="76"/>
      <c r="F26" s="76"/>
      <c r="G26" s="76"/>
    </row>
    <row r="27" spans="2:8" x14ac:dyDescent="0.2">
      <c r="B27" s="76"/>
      <c r="C27" s="76"/>
      <c r="D27" s="76"/>
      <c r="E27" s="76"/>
      <c r="F27" s="76"/>
      <c r="G27" s="76"/>
    </row>
    <row r="28" spans="2:8" x14ac:dyDescent="0.2">
      <c r="B28" s="76"/>
      <c r="C28" s="76"/>
      <c r="D28" s="76"/>
      <c r="E28" s="76"/>
      <c r="F28" s="76"/>
      <c r="G28" s="76"/>
    </row>
    <row r="29" spans="2:8" x14ac:dyDescent="0.2">
      <c r="B29" s="76"/>
      <c r="C29" s="76"/>
      <c r="D29" s="76"/>
      <c r="E29" s="76"/>
      <c r="F29" s="76"/>
      <c r="G29" s="76"/>
    </row>
    <row r="30" spans="2:8" x14ac:dyDescent="0.2">
      <c r="B30" s="76"/>
      <c r="C30" s="76"/>
      <c r="D30" s="76"/>
      <c r="E30" s="76"/>
      <c r="F30" s="76"/>
      <c r="G30" s="76"/>
    </row>
    <row r="31" spans="2:8" x14ac:dyDescent="0.2">
      <c r="B31" s="76"/>
      <c r="C31" s="76"/>
      <c r="D31" s="76"/>
      <c r="E31" s="76"/>
      <c r="F31" s="76"/>
      <c r="G31" s="76"/>
    </row>
    <row r="32" spans="2:8" x14ac:dyDescent="0.2">
      <c r="B32" s="76"/>
      <c r="C32" s="76"/>
      <c r="D32" s="76"/>
      <c r="E32" s="76"/>
      <c r="F32" s="76"/>
      <c r="G32" s="76"/>
    </row>
    <row r="33" spans="2:7" x14ac:dyDescent="0.2">
      <c r="B33" s="76"/>
      <c r="C33" s="76"/>
      <c r="D33" s="76"/>
      <c r="E33" s="76"/>
      <c r="F33" s="76"/>
      <c r="G33" s="76"/>
    </row>
    <row r="34" spans="2:7" x14ac:dyDescent="0.2">
      <c r="B34" s="76"/>
      <c r="C34" s="76"/>
      <c r="D34" s="76"/>
      <c r="E34" s="76"/>
      <c r="F34" s="76"/>
      <c r="G34" s="76"/>
    </row>
    <row r="35" spans="2:7" x14ac:dyDescent="0.2">
      <c r="B35" s="76"/>
      <c r="C35" s="76"/>
      <c r="D35" s="76"/>
      <c r="E35" s="76"/>
      <c r="F35" s="76"/>
      <c r="G35" s="76"/>
    </row>
    <row r="36" spans="2:7" x14ac:dyDescent="0.2">
      <c r="B36" s="76"/>
      <c r="C36" s="76"/>
      <c r="D36" s="76"/>
      <c r="E36" s="76"/>
      <c r="F36" s="76"/>
      <c r="G36" s="76"/>
    </row>
    <row r="37" spans="2:7" x14ac:dyDescent="0.2">
      <c r="B37" s="76"/>
      <c r="C37" s="76"/>
      <c r="D37" s="76"/>
      <c r="E37" s="76"/>
      <c r="F37" s="76"/>
      <c r="G37" s="76"/>
    </row>
    <row r="38" spans="2:7" x14ac:dyDescent="0.2">
      <c r="B38" s="76"/>
      <c r="C38" s="76"/>
      <c r="D38" s="76"/>
      <c r="E38" s="76"/>
      <c r="F38" s="76"/>
      <c r="G38" s="76"/>
    </row>
    <row r="39" spans="2:7" x14ac:dyDescent="0.2">
      <c r="B39" s="76"/>
      <c r="C39" s="76"/>
      <c r="D39" s="76"/>
      <c r="E39" s="76"/>
      <c r="F39" s="76"/>
      <c r="G39" s="76"/>
    </row>
    <row r="40" spans="2:7" x14ac:dyDescent="0.2">
      <c r="B40" s="76"/>
      <c r="C40" s="76"/>
      <c r="D40" s="76"/>
      <c r="E40" s="76"/>
      <c r="F40" s="76"/>
      <c r="G40" s="76"/>
    </row>
    <row r="41" spans="2:7" x14ac:dyDescent="0.2">
      <c r="B41" s="76"/>
      <c r="C41" s="76"/>
      <c r="D41" s="76"/>
      <c r="E41" s="76"/>
      <c r="F41" s="76"/>
      <c r="G41" s="76"/>
    </row>
    <row r="42" spans="2:7" x14ac:dyDescent="0.2">
      <c r="B42" s="76"/>
      <c r="C42" s="76"/>
      <c r="D42" s="76"/>
      <c r="E42" s="76"/>
      <c r="F42" s="76"/>
      <c r="G42" s="76"/>
    </row>
    <row r="43" spans="2:7" x14ac:dyDescent="0.2">
      <c r="B43" s="76"/>
      <c r="C43" s="76"/>
      <c r="D43" s="76"/>
      <c r="E43" s="76"/>
      <c r="F43" s="76"/>
      <c r="G43" s="76"/>
    </row>
    <row r="44" spans="2:7" x14ac:dyDescent="0.2">
      <c r="B44" s="76"/>
      <c r="C44" s="76"/>
      <c r="D44" s="76"/>
      <c r="E44" s="76"/>
      <c r="F44" s="76"/>
      <c r="G44" s="76"/>
    </row>
    <row r="45" spans="2:7" x14ac:dyDescent="0.2">
      <c r="B45" s="76"/>
      <c r="C45" s="76"/>
      <c r="D45" s="76"/>
      <c r="E45" s="76"/>
      <c r="F45" s="76"/>
      <c r="G45" s="76"/>
    </row>
    <row r="46" spans="2:7" x14ac:dyDescent="0.2">
      <c r="B46" s="76"/>
      <c r="C46" s="76"/>
      <c r="D46" s="76"/>
      <c r="E46" s="76"/>
      <c r="F46" s="76"/>
      <c r="G46" s="76"/>
    </row>
    <row r="47" spans="2:7" x14ac:dyDescent="0.2">
      <c r="B47" s="76"/>
      <c r="C47" s="76"/>
      <c r="D47" s="76"/>
      <c r="E47" s="76"/>
      <c r="F47" s="76"/>
      <c r="G47" s="76"/>
    </row>
    <row r="48" spans="2:7" x14ac:dyDescent="0.2">
      <c r="B48" s="76"/>
      <c r="C48" s="76"/>
      <c r="D48" s="76"/>
      <c r="E48" s="76"/>
      <c r="F48" s="76"/>
      <c r="G48" s="76"/>
    </row>
    <row r="49" spans="2:7" x14ac:dyDescent="0.2">
      <c r="B49" s="76"/>
      <c r="C49" s="76"/>
      <c r="D49" s="76"/>
      <c r="E49" s="76"/>
      <c r="F49" s="76"/>
      <c r="G49" s="76"/>
    </row>
    <row r="50" spans="2:7" x14ac:dyDescent="0.2">
      <c r="B50" s="76"/>
      <c r="C50" s="76"/>
      <c r="D50" s="76"/>
      <c r="E50" s="76"/>
      <c r="F50" s="76"/>
      <c r="G50" s="76"/>
    </row>
    <row r="51" spans="2:7" x14ac:dyDescent="0.2">
      <c r="B51" s="76"/>
      <c r="C51" s="76"/>
      <c r="D51" s="76"/>
      <c r="E51" s="76"/>
      <c r="F51" s="76"/>
      <c r="G51" s="76"/>
    </row>
  </sheetData>
  <hyperlinks>
    <hyperlink ref="E1" location="BG!A1" display="BG" xr:uid="{00000000-0004-0000-0A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8" tint="-0.249977111117893"/>
  </sheetPr>
  <dimension ref="A1:K46"/>
  <sheetViews>
    <sheetView showGridLines="0" zoomScale="90" zoomScaleNormal="90" workbookViewId="0">
      <selection activeCell="H19" sqref="H19:H20"/>
    </sheetView>
  </sheetViews>
  <sheetFormatPr baseColWidth="10" defaultColWidth="16.42578125" defaultRowHeight="12.75" x14ac:dyDescent="0.2"/>
  <cols>
    <col min="1" max="1" width="50.140625" style="23" customWidth="1"/>
    <col min="2" max="2" width="22" style="23" bestFit="1" customWidth="1"/>
    <col min="3" max="4" width="15.140625" style="23" customWidth="1"/>
    <col min="5" max="5" width="7.28515625" style="23" customWidth="1"/>
    <col min="6" max="6" width="33.85546875" style="23" bestFit="1" customWidth="1"/>
    <col min="7" max="7" width="15.28515625" style="23" bestFit="1" customWidth="1"/>
    <col min="8" max="8" width="18" style="23" bestFit="1" customWidth="1"/>
    <col min="9" max="9" width="4.140625" style="23" customWidth="1"/>
    <col min="10" max="10" width="19.140625" style="23" customWidth="1"/>
    <col min="11" max="16384" width="16.42578125" style="23"/>
  </cols>
  <sheetData>
    <row r="1" spans="1:11" s="182" customFormat="1" x14ac:dyDescent="0.2">
      <c r="A1" s="181" t="s">
        <v>396</v>
      </c>
    </row>
    <row r="2" spans="1:11" x14ac:dyDescent="0.2">
      <c r="A2" s="131"/>
      <c r="F2" s="136"/>
    </row>
    <row r="3" spans="1:11" ht="15" x14ac:dyDescent="0.25">
      <c r="A3" s="131"/>
      <c r="F3" s="136"/>
      <c r="H3" s="23">
        <v>14</v>
      </c>
      <c r="J3" s="250" t="s">
        <v>101</v>
      </c>
      <c r="K3" s="7"/>
    </row>
    <row r="4" spans="1:11" x14ac:dyDescent="0.2">
      <c r="A4" s="137"/>
      <c r="B4" s="138"/>
      <c r="F4" s="136"/>
    </row>
    <row r="5" spans="1:11" x14ac:dyDescent="0.2">
      <c r="A5" s="139"/>
      <c r="B5" s="138"/>
      <c r="F5" s="136"/>
    </row>
    <row r="6" spans="1:11" x14ac:dyDescent="0.2">
      <c r="C6" s="140"/>
    </row>
    <row r="7" spans="1:11" ht="14.25" x14ac:dyDescent="0.2">
      <c r="A7" s="184" t="s">
        <v>208</v>
      </c>
      <c r="B7" s="185"/>
      <c r="C7" s="185"/>
      <c r="D7" s="185"/>
      <c r="E7" s="185"/>
      <c r="F7" s="49"/>
      <c r="G7" s="49"/>
      <c r="H7" s="197"/>
    </row>
    <row r="8" spans="1:11" ht="40.5" customHeight="1" x14ac:dyDescent="0.2">
      <c r="A8" s="1297" t="s">
        <v>769</v>
      </c>
      <c r="B8" s="1298"/>
      <c r="C8" s="1298"/>
      <c r="D8" s="1298"/>
      <c r="E8" s="1298"/>
      <c r="F8" s="1298"/>
      <c r="G8" s="1298"/>
      <c r="H8" s="1299"/>
    </row>
    <row r="9" spans="1:11" ht="3" customHeight="1" x14ac:dyDescent="0.2">
      <c r="A9" s="188"/>
      <c r="B9" s="183"/>
      <c r="C9" s="183"/>
      <c r="D9" s="183"/>
      <c r="E9" s="141"/>
      <c r="H9" s="187"/>
    </row>
    <row r="10" spans="1:11" ht="14.25" x14ac:dyDescent="0.2">
      <c r="A10" s="699" t="s">
        <v>739</v>
      </c>
      <c r="B10" s="700"/>
      <c r="C10" s="186"/>
      <c r="D10" s="701"/>
      <c r="E10" s="140"/>
      <c r="H10" s="187"/>
    </row>
    <row r="11" spans="1:11" ht="15" x14ac:dyDescent="0.25">
      <c r="A11" s="189" t="s">
        <v>383</v>
      </c>
      <c r="B11" s="21"/>
      <c r="D11" s="187"/>
      <c r="E11" s="140"/>
      <c r="H11" s="187"/>
    </row>
    <row r="12" spans="1:11" x14ac:dyDescent="0.2">
      <c r="A12" s="863"/>
      <c r="B12" s="864"/>
      <c r="C12" s="1119">
        <v>45473</v>
      </c>
      <c r="D12" s="1120">
        <v>45291</v>
      </c>
      <c r="E12" s="140"/>
      <c r="H12" s="187"/>
    </row>
    <row r="13" spans="1:11" ht="28.5" x14ac:dyDescent="0.2">
      <c r="A13" s="144"/>
      <c r="C13" s="618">
        <v>2024</v>
      </c>
      <c r="D13" s="618">
        <v>2023</v>
      </c>
      <c r="E13" s="140"/>
      <c r="F13" s="712" t="s">
        <v>376</v>
      </c>
      <c r="G13" s="900">
        <v>45473</v>
      </c>
      <c r="H13" s="729"/>
    </row>
    <row r="14" spans="1:11" ht="25.5" x14ac:dyDescent="0.2">
      <c r="A14" s="142" t="s">
        <v>542</v>
      </c>
      <c r="B14" s="636" t="s">
        <v>328</v>
      </c>
      <c r="C14" s="627">
        <v>254239061465</v>
      </c>
      <c r="D14" s="627">
        <v>258375318026</v>
      </c>
      <c r="E14" s="140"/>
      <c r="F14" s="713" t="s">
        <v>209</v>
      </c>
      <c r="G14" s="899" t="s">
        <v>378</v>
      </c>
      <c r="H14" s="714" t="s">
        <v>382</v>
      </c>
    </row>
    <row r="15" spans="1:11" x14ac:dyDescent="0.2">
      <c r="A15" s="144" t="s">
        <v>213</v>
      </c>
      <c r="B15" s="145" t="s">
        <v>329</v>
      </c>
      <c r="C15" s="628">
        <v>0</v>
      </c>
      <c r="D15" s="1040">
        <v>0</v>
      </c>
      <c r="E15" s="140"/>
      <c r="F15" s="715" t="s">
        <v>6</v>
      </c>
      <c r="G15" s="707">
        <v>144462014534</v>
      </c>
      <c r="H15" s="716"/>
    </row>
    <row r="16" spans="1:11" x14ac:dyDescent="0.2">
      <c r="A16" s="144" t="s">
        <v>213</v>
      </c>
      <c r="B16" s="145" t="s">
        <v>330</v>
      </c>
      <c r="C16" s="628">
        <v>0</v>
      </c>
      <c r="D16" s="1040">
        <v>0</v>
      </c>
      <c r="E16" s="140"/>
      <c r="F16" s="715" t="s">
        <v>10</v>
      </c>
      <c r="G16" s="707">
        <v>174436549983</v>
      </c>
      <c r="H16" s="716"/>
    </row>
    <row r="17" spans="1:11" x14ac:dyDescent="0.2">
      <c r="A17" s="144" t="s">
        <v>214</v>
      </c>
      <c r="B17" s="145" t="s">
        <v>328</v>
      </c>
      <c r="C17" s="628">
        <v>0</v>
      </c>
      <c r="D17" s="1040">
        <v>0</v>
      </c>
      <c r="E17" s="140"/>
      <c r="F17" s="717" t="s">
        <v>82</v>
      </c>
      <c r="G17" s="933"/>
      <c r="H17" s="716"/>
    </row>
    <row r="18" spans="1:11" x14ac:dyDescent="0.2">
      <c r="A18" s="144" t="s">
        <v>214</v>
      </c>
      <c r="B18" s="145" t="s">
        <v>329</v>
      </c>
      <c r="C18" s="628">
        <v>0</v>
      </c>
      <c r="D18" s="1040">
        <v>0</v>
      </c>
      <c r="E18" s="140"/>
      <c r="F18" s="717" t="s">
        <v>7</v>
      </c>
      <c r="G18" s="933">
        <v>102018958901</v>
      </c>
      <c r="H18" s="716"/>
    </row>
    <row r="19" spans="1:11" x14ac:dyDescent="0.2">
      <c r="A19" s="865" t="s">
        <v>214</v>
      </c>
      <c r="B19" s="145" t="s">
        <v>330</v>
      </c>
      <c r="C19" s="628">
        <v>0</v>
      </c>
      <c r="D19" s="1040">
        <v>0</v>
      </c>
      <c r="E19" s="140"/>
      <c r="F19" s="717" t="s">
        <v>8</v>
      </c>
      <c r="G19" s="933">
        <v>67325453629</v>
      </c>
      <c r="H19" s="1300">
        <v>7.4145865317724241E-2</v>
      </c>
    </row>
    <row r="20" spans="1:11" x14ac:dyDescent="0.2">
      <c r="A20" s="865" t="s">
        <v>543</v>
      </c>
      <c r="B20" s="145" t="s">
        <v>328</v>
      </c>
      <c r="C20" s="629">
        <v>6328786809</v>
      </c>
      <c r="D20" s="629">
        <v>3449655808</v>
      </c>
      <c r="E20" s="140"/>
      <c r="F20" s="717" t="s">
        <v>9</v>
      </c>
      <c r="G20" s="933">
        <v>5092137453</v>
      </c>
      <c r="H20" s="1301"/>
    </row>
    <row r="21" spans="1:11" x14ac:dyDescent="0.2">
      <c r="A21" s="865" t="s">
        <v>331</v>
      </c>
      <c r="B21" s="145" t="s">
        <v>329</v>
      </c>
      <c r="C21" s="628">
        <v>0</v>
      </c>
      <c r="D21" s="1040">
        <v>0</v>
      </c>
      <c r="E21" s="140"/>
      <c r="F21" s="717"/>
      <c r="G21" s="718"/>
      <c r="H21" s="719"/>
      <c r="K21" s="140"/>
    </row>
    <row r="22" spans="1:11" x14ac:dyDescent="0.2">
      <c r="A22" s="865" t="s">
        <v>331</v>
      </c>
      <c r="B22" s="145" t="s">
        <v>330</v>
      </c>
      <c r="C22" s="628">
        <v>0</v>
      </c>
      <c r="D22" s="1040">
        <v>0</v>
      </c>
      <c r="E22" s="140"/>
      <c r="F22" s="720" t="s">
        <v>377</v>
      </c>
      <c r="G22" s="707">
        <v>318898564517</v>
      </c>
      <c r="H22" s="719"/>
      <c r="J22" s="592"/>
      <c r="K22" s="945"/>
    </row>
    <row r="23" spans="1:11" x14ac:dyDescent="0.2">
      <c r="A23" s="865" t="s">
        <v>211</v>
      </c>
      <c r="B23" s="145" t="s">
        <v>328</v>
      </c>
      <c r="C23" s="145">
        <v>0</v>
      </c>
      <c r="D23" s="1040">
        <v>0</v>
      </c>
      <c r="E23" s="140"/>
      <c r="F23" s="717"/>
      <c r="G23" s="718"/>
      <c r="H23" s="719"/>
      <c r="K23" s="946"/>
    </row>
    <row r="24" spans="1:11" x14ac:dyDescent="0.2">
      <c r="A24" s="865" t="s">
        <v>211</v>
      </c>
      <c r="B24" s="145" t="s">
        <v>329</v>
      </c>
      <c r="C24" s="145">
        <v>0</v>
      </c>
      <c r="D24" s="1040">
        <v>0</v>
      </c>
      <c r="E24" s="140"/>
      <c r="F24" s="721" t="s">
        <v>684</v>
      </c>
      <c r="G24" s="708">
        <v>-5369464955</v>
      </c>
      <c r="H24" s="722"/>
      <c r="J24" s="200"/>
      <c r="K24" s="947"/>
    </row>
    <row r="25" spans="1:11" x14ac:dyDescent="0.2">
      <c r="A25" s="144" t="s">
        <v>211</v>
      </c>
      <c r="B25" s="145" t="s">
        <v>330</v>
      </c>
      <c r="C25" s="145">
        <v>0</v>
      </c>
      <c r="D25" s="1040">
        <v>0</v>
      </c>
      <c r="E25" s="140"/>
      <c r="F25" s="717"/>
      <c r="G25" s="723"/>
      <c r="H25" s="724"/>
      <c r="J25" s="200"/>
      <c r="K25" s="132"/>
    </row>
    <row r="26" spans="1:11" ht="25.5" x14ac:dyDescent="0.2">
      <c r="A26" s="144" t="s">
        <v>212</v>
      </c>
      <c r="B26" s="635" t="s">
        <v>328</v>
      </c>
      <c r="C26" s="635">
        <v>0</v>
      </c>
      <c r="D26" s="1041">
        <v>0</v>
      </c>
      <c r="E26" s="140"/>
      <c r="F26" s="720" t="s">
        <v>379</v>
      </c>
      <c r="G26" s="709">
        <v>313529099562</v>
      </c>
      <c r="H26" s="719"/>
      <c r="J26" s="652"/>
      <c r="K26" s="652"/>
    </row>
    <row r="27" spans="1:11" x14ac:dyDescent="0.2">
      <c r="A27" s="144" t="s">
        <v>212</v>
      </c>
      <c r="B27" s="145" t="s">
        <v>329</v>
      </c>
      <c r="C27" s="145">
        <v>0</v>
      </c>
      <c r="D27" s="1040">
        <v>0</v>
      </c>
      <c r="E27" s="140"/>
      <c r="F27" s="717"/>
      <c r="G27" s="723"/>
      <c r="H27" s="724"/>
    </row>
    <row r="28" spans="1:11" x14ac:dyDescent="0.2">
      <c r="A28" s="144" t="s">
        <v>575</v>
      </c>
      <c r="B28" s="145" t="s">
        <v>328</v>
      </c>
      <c r="C28" s="623">
        <v>-11322173</v>
      </c>
      <c r="D28" s="1042">
        <v>-66925974</v>
      </c>
      <c r="E28" s="140"/>
      <c r="F28" s="713" t="s">
        <v>11</v>
      </c>
      <c r="G28" s="726"/>
      <c r="H28" s="725"/>
      <c r="K28" s="626"/>
    </row>
    <row r="29" spans="1:11" x14ac:dyDescent="0.2">
      <c r="A29" s="144"/>
      <c r="B29" s="145"/>
      <c r="C29" s="145">
        <v>0</v>
      </c>
      <c r="D29" s="1040">
        <v>0</v>
      </c>
      <c r="E29" s="140"/>
      <c r="F29" s="726" t="s">
        <v>12</v>
      </c>
      <c r="G29" s="710" t="s">
        <v>380</v>
      </c>
      <c r="H29" s="727" t="s">
        <v>381</v>
      </c>
      <c r="K29" s="592"/>
    </row>
    <row r="30" spans="1:11" x14ac:dyDescent="0.2">
      <c r="A30" s="144" t="s">
        <v>332</v>
      </c>
      <c r="B30" s="145" t="s">
        <v>330</v>
      </c>
      <c r="C30" s="145">
        <v>0</v>
      </c>
      <c r="D30" s="1040">
        <v>0</v>
      </c>
      <c r="E30" s="140"/>
      <c r="F30" s="717" t="s">
        <v>7</v>
      </c>
      <c r="G30" s="711">
        <v>1</v>
      </c>
      <c r="H30" s="728">
        <v>90</v>
      </c>
      <c r="K30" s="592"/>
    </row>
    <row r="31" spans="1:11" x14ac:dyDescent="0.2">
      <c r="A31" s="149" t="s">
        <v>333</v>
      </c>
      <c r="B31" s="145" t="s">
        <v>328</v>
      </c>
      <c r="C31" s="147">
        <v>-3458185906</v>
      </c>
      <c r="D31" s="629">
        <v>-1179173544</v>
      </c>
      <c r="E31" s="140"/>
      <c r="F31" s="717" t="s">
        <v>8</v>
      </c>
      <c r="G31" s="711">
        <v>91</v>
      </c>
      <c r="H31" s="728" t="s">
        <v>546</v>
      </c>
    </row>
    <row r="32" spans="1:11" x14ac:dyDescent="0.2">
      <c r="A32" s="866" t="s">
        <v>2</v>
      </c>
      <c r="B32" s="867"/>
      <c r="C32" s="868">
        <v>257098340195</v>
      </c>
      <c r="D32" s="868">
        <v>260578874316</v>
      </c>
      <c r="E32" s="140"/>
      <c r="F32" s="717" t="s">
        <v>9</v>
      </c>
      <c r="G32" s="711" t="s">
        <v>547</v>
      </c>
      <c r="H32" s="728"/>
    </row>
    <row r="33" spans="1:8" x14ac:dyDescent="0.2">
      <c r="A33" s="53"/>
      <c r="B33" s="21"/>
      <c r="E33" s="140"/>
      <c r="H33" s="187"/>
    </row>
    <row r="34" spans="1:8" x14ac:dyDescent="0.2">
      <c r="A34" s="175"/>
      <c r="B34" s="76"/>
      <c r="E34" s="140"/>
      <c r="H34" s="187"/>
    </row>
    <row r="35" spans="1:8" ht="15.75" x14ac:dyDescent="0.25">
      <c r="A35" s="704" t="s">
        <v>384</v>
      </c>
      <c r="B35" s="304"/>
      <c r="C35" s="186"/>
      <c r="D35" s="701"/>
      <c r="E35" s="140"/>
      <c r="H35" s="187"/>
    </row>
    <row r="36" spans="1:8" x14ac:dyDescent="0.2">
      <c r="A36" s="175"/>
      <c r="B36" s="76"/>
      <c r="C36" s="1295"/>
      <c r="D36" s="1296"/>
      <c r="E36" s="140"/>
      <c r="H36" s="187"/>
    </row>
    <row r="37" spans="1:8" x14ac:dyDescent="0.2">
      <c r="A37" s="190"/>
      <c r="C37" s="201">
        <v>2024</v>
      </c>
      <c r="D37" s="705">
        <v>2023</v>
      </c>
      <c r="E37" s="140"/>
      <c r="H37" s="187"/>
    </row>
    <row r="38" spans="1:8" x14ac:dyDescent="0.2">
      <c r="A38" s="191" t="s">
        <v>544</v>
      </c>
      <c r="B38" s="143" t="s">
        <v>328</v>
      </c>
      <c r="C38" s="147">
        <v>26591866465</v>
      </c>
      <c r="D38" s="52">
        <v>29282197854</v>
      </c>
      <c r="H38" s="187"/>
    </row>
    <row r="39" spans="1:8" x14ac:dyDescent="0.2">
      <c r="A39" s="190" t="s">
        <v>545</v>
      </c>
      <c r="B39" s="145" t="s">
        <v>328</v>
      </c>
      <c r="C39" s="147">
        <v>31738849778</v>
      </c>
      <c r="D39" s="52">
        <v>24807980779</v>
      </c>
      <c r="F39" s="199"/>
      <c r="H39" s="187"/>
    </row>
    <row r="40" spans="1:8" x14ac:dyDescent="0.2">
      <c r="A40" s="281" t="s">
        <v>2</v>
      </c>
      <c r="B40" s="702"/>
      <c r="C40" s="703">
        <v>58330716243</v>
      </c>
      <c r="D40" s="706">
        <v>54090178633</v>
      </c>
      <c r="F40" s="626"/>
      <c r="G40" s="199"/>
      <c r="H40" s="187"/>
    </row>
    <row r="41" spans="1:8" x14ac:dyDescent="0.2">
      <c r="A41" s="190"/>
      <c r="B41" s="138"/>
      <c r="C41" s="138"/>
      <c r="D41" s="138"/>
      <c r="H41" s="187"/>
    </row>
    <row r="42" spans="1:8" x14ac:dyDescent="0.2">
      <c r="A42" s="192"/>
      <c r="B42" s="138"/>
      <c r="C42" s="198"/>
      <c r="D42" s="138"/>
      <c r="H42" s="187"/>
    </row>
    <row r="43" spans="1:8" x14ac:dyDescent="0.2">
      <c r="A43" s="193"/>
      <c r="B43" s="194"/>
      <c r="C43" s="194"/>
      <c r="D43" s="194"/>
      <c r="E43" s="194"/>
      <c r="F43" s="195"/>
      <c r="G43" s="195"/>
      <c r="H43" s="196"/>
    </row>
    <row r="44" spans="1:8" x14ac:dyDescent="0.2">
      <c r="C44" s="199"/>
      <c r="E44" s="138"/>
    </row>
    <row r="45" spans="1:8" x14ac:dyDescent="0.2">
      <c r="E45" s="138"/>
    </row>
    <row r="46" spans="1:8" x14ac:dyDescent="0.2">
      <c r="E46" s="138"/>
    </row>
  </sheetData>
  <mergeCells count="3">
    <mergeCell ref="C36:D36"/>
    <mergeCell ref="A8:H8"/>
    <mergeCell ref="H19:H20"/>
  </mergeCells>
  <hyperlinks>
    <hyperlink ref="J3" location="BG!A1" display="BG" xr:uid="{00000000-0004-0000-0B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8" tint="-0.249977111117893"/>
  </sheetPr>
  <dimension ref="A1:I29"/>
  <sheetViews>
    <sheetView showGridLines="0" zoomScale="80" zoomScaleNormal="80" workbookViewId="0">
      <pane ySplit="8" topLeftCell="A9" activePane="bottomLeft" state="frozen"/>
      <selection activeCell="A24" sqref="A24"/>
      <selection pane="bottomLeft" activeCell="I10" sqref="I10"/>
    </sheetView>
  </sheetViews>
  <sheetFormatPr baseColWidth="10" defaultColWidth="11.42578125" defaultRowHeight="12.75" x14ac:dyDescent="0.2"/>
  <cols>
    <col min="1" max="1" width="53.140625" style="21" customWidth="1"/>
    <col min="2" max="2" width="16.85546875" style="21" bestFit="1" customWidth="1"/>
    <col min="3" max="3" width="15.5703125" style="21" bestFit="1" customWidth="1"/>
    <col min="4" max="4" width="3.42578125" style="21" bestFit="1" customWidth="1"/>
    <col min="5" max="5" width="54.85546875" style="21" bestFit="1" customWidth="1"/>
    <col min="6" max="6" width="16.85546875" style="21" bestFit="1" customWidth="1"/>
    <col min="7" max="7" width="15.5703125" style="21" bestFit="1" customWidth="1"/>
    <col min="8" max="16384" width="11.42578125" style="21"/>
  </cols>
  <sheetData>
    <row r="1" spans="1:9" ht="15" x14ac:dyDescent="0.25">
      <c r="A1" s="62" t="s">
        <v>396</v>
      </c>
      <c r="G1" s="730">
        <v>15</v>
      </c>
      <c r="H1" s="67" t="s">
        <v>101</v>
      </c>
      <c r="I1" s="7"/>
    </row>
    <row r="2" spans="1:9" x14ac:dyDescent="0.2">
      <c r="A2" s="62"/>
    </row>
    <row r="3" spans="1:9" x14ac:dyDescent="0.2">
      <c r="A3" s="62"/>
    </row>
    <row r="4" spans="1:9" x14ac:dyDescent="0.2">
      <c r="A4" s="62"/>
    </row>
    <row r="5" spans="1:9" x14ac:dyDescent="0.2">
      <c r="A5" s="62"/>
    </row>
    <row r="6" spans="1:9" ht="14.25" x14ac:dyDescent="0.2">
      <c r="A6" s="184" t="s">
        <v>210</v>
      </c>
      <c r="B6" s="515"/>
      <c r="C6" s="515"/>
      <c r="D6" s="515"/>
      <c r="E6" s="515"/>
      <c r="F6" s="515"/>
      <c r="G6" s="516"/>
    </row>
    <row r="7" spans="1:9" ht="15" x14ac:dyDescent="0.25">
      <c r="A7" s="1145" t="s">
        <v>739</v>
      </c>
      <c r="B7" s="901"/>
      <c r="C7" s="902"/>
      <c r="D7" s="902"/>
      <c r="E7" s="902"/>
      <c r="F7" s="902"/>
      <c r="G7" s="1146"/>
    </row>
    <row r="8" spans="1:9" ht="15" x14ac:dyDescent="0.25">
      <c r="A8" s="117" t="s">
        <v>13</v>
      </c>
      <c r="B8" s="111"/>
      <c r="C8" s="111"/>
      <c r="D8" s="111"/>
      <c r="E8" s="111"/>
      <c r="F8" s="111"/>
      <c r="G8" s="1147"/>
    </row>
    <row r="9" spans="1:9" ht="15" x14ac:dyDescent="0.25">
      <c r="A9" s="117"/>
      <c r="B9" s="111"/>
      <c r="C9" s="111"/>
      <c r="D9" s="111"/>
      <c r="E9" s="111"/>
      <c r="F9" s="111"/>
      <c r="G9" s="1147"/>
    </row>
    <row r="10" spans="1:9" ht="15" x14ac:dyDescent="0.25">
      <c r="A10" s="1148" t="s">
        <v>57</v>
      </c>
      <c r="B10" s="916"/>
      <c r="C10" s="916"/>
      <c r="D10" s="917"/>
      <c r="E10" s="918" t="s">
        <v>56</v>
      </c>
      <c r="F10" s="919"/>
      <c r="G10" s="1149"/>
    </row>
    <row r="11" spans="1:9" ht="15" x14ac:dyDescent="0.25">
      <c r="A11" s="1150"/>
      <c r="B11" s="596" t="s">
        <v>738</v>
      </c>
      <c r="C11" s="596" t="s">
        <v>585</v>
      </c>
      <c r="D11" s="111"/>
      <c r="E11" s="320"/>
      <c r="F11" s="596" t="s">
        <v>738</v>
      </c>
      <c r="G11" s="1151" t="s">
        <v>585</v>
      </c>
    </row>
    <row r="12" spans="1:9" ht="15" x14ac:dyDescent="0.25">
      <c r="A12" s="1152" t="s">
        <v>4</v>
      </c>
      <c r="B12" s="1153">
        <v>2024</v>
      </c>
      <c r="C12" s="1153">
        <v>2023</v>
      </c>
      <c r="D12" s="111"/>
      <c r="E12" s="1154" t="s">
        <v>4</v>
      </c>
      <c r="F12" s="1153">
        <v>2024</v>
      </c>
      <c r="G12" s="1155">
        <v>2023</v>
      </c>
    </row>
    <row r="13" spans="1:9" ht="15" x14ac:dyDescent="0.25">
      <c r="A13" s="1150" t="s">
        <v>219</v>
      </c>
      <c r="B13" s="731">
        <v>90410097</v>
      </c>
      <c r="C13" s="731">
        <v>99936470</v>
      </c>
      <c r="D13" s="111"/>
      <c r="E13" s="320" t="s">
        <v>14</v>
      </c>
      <c r="F13" s="111">
        <v>0</v>
      </c>
      <c r="G13" s="1147">
        <v>0</v>
      </c>
    </row>
    <row r="14" spans="1:9" ht="15" x14ac:dyDescent="0.25">
      <c r="A14" s="1150" t="s">
        <v>15</v>
      </c>
      <c r="B14" s="1043">
        <v>358325986</v>
      </c>
      <c r="C14" s="1043">
        <v>0</v>
      </c>
      <c r="D14" s="111"/>
      <c r="E14" s="320" t="s">
        <v>218</v>
      </c>
      <c r="F14" s="111">
        <v>0</v>
      </c>
      <c r="G14" s="1147">
        <v>0</v>
      </c>
    </row>
    <row r="15" spans="1:9" ht="15" x14ac:dyDescent="0.25">
      <c r="A15" s="1150" t="s">
        <v>51</v>
      </c>
      <c r="B15" s="1043">
        <v>7033085</v>
      </c>
      <c r="C15" s="1043">
        <v>0</v>
      </c>
      <c r="D15" s="111"/>
      <c r="E15" s="111" t="s">
        <v>220</v>
      </c>
      <c r="F15" s="111">
        <v>0</v>
      </c>
      <c r="G15" s="1147">
        <v>0</v>
      </c>
    </row>
    <row r="16" spans="1:9" ht="15" x14ac:dyDescent="0.25">
      <c r="A16" s="1150" t="s">
        <v>52</v>
      </c>
      <c r="B16" s="1043">
        <v>-3567739</v>
      </c>
      <c r="C16" s="1043">
        <v>2306177</v>
      </c>
      <c r="D16" s="111"/>
      <c r="E16" s="111" t="s">
        <v>765</v>
      </c>
      <c r="F16" s="1044">
        <v>11999685299.5</v>
      </c>
      <c r="G16" s="1157">
        <v>0</v>
      </c>
    </row>
    <row r="17" spans="1:7" ht="15" x14ac:dyDescent="0.25">
      <c r="A17" s="1150" t="s">
        <v>430</v>
      </c>
      <c r="B17" s="731">
        <v>421000</v>
      </c>
      <c r="C17" s="731">
        <v>421000</v>
      </c>
      <c r="D17" s="111"/>
      <c r="E17" s="1156" t="s">
        <v>422</v>
      </c>
      <c r="F17" s="1044">
        <v>1779783695</v>
      </c>
      <c r="G17" s="1157">
        <v>1556033695</v>
      </c>
    </row>
    <row r="18" spans="1:7" ht="15" x14ac:dyDescent="0.25">
      <c r="A18" s="117" t="s">
        <v>431</v>
      </c>
      <c r="B18" s="731">
        <v>251088095</v>
      </c>
      <c r="C18" s="731">
        <v>244951731</v>
      </c>
      <c r="D18" s="111"/>
      <c r="E18" s="1156" t="s">
        <v>603</v>
      </c>
      <c r="F18" s="1045">
        <v>-1568616344</v>
      </c>
      <c r="G18" s="1158">
        <v>-1481555572</v>
      </c>
    </row>
    <row r="19" spans="1:7" ht="15" x14ac:dyDescent="0.25">
      <c r="A19" s="117" t="s">
        <v>432</v>
      </c>
      <c r="B19" s="731">
        <v>35598056</v>
      </c>
      <c r="C19" s="731">
        <v>34320463</v>
      </c>
      <c r="D19" s="111"/>
      <c r="E19" s="111" t="s">
        <v>604</v>
      </c>
      <c r="F19" s="1045">
        <v>3739120845</v>
      </c>
      <c r="G19" s="1158">
        <v>3739120845</v>
      </c>
    </row>
    <row r="20" spans="1:7" ht="15" x14ac:dyDescent="0.25">
      <c r="A20" s="1150" t="s">
        <v>433</v>
      </c>
      <c r="B20" s="731">
        <v>4510221</v>
      </c>
      <c r="C20" s="731">
        <v>28291267</v>
      </c>
      <c r="D20" s="111"/>
      <c r="E20" s="111" t="s">
        <v>605</v>
      </c>
      <c r="F20" s="1045">
        <v>-3739120845</v>
      </c>
      <c r="G20" s="1158">
        <v>-3739120845</v>
      </c>
    </row>
    <row r="21" spans="1:7" ht="15" x14ac:dyDescent="0.25">
      <c r="A21" s="1150" t="s">
        <v>434</v>
      </c>
      <c r="B21" s="731">
        <v>491615604</v>
      </c>
      <c r="C21" s="731">
        <v>36090758</v>
      </c>
      <c r="D21" s="111"/>
      <c r="E21" s="732" t="s">
        <v>618</v>
      </c>
      <c r="F21" s="731">
        <v>1633140285</v>
      </c>
      <c r="G21" s="1159">
        <v>1790581047</v>
      </c>
    </row>
    <row r="22" spans="1:7" ht="15" x14ac:dyDescent="0.25">
      <c r="A22" s="1160" t="s">
        <v>403</v>
      </c>
      <c r="B22" s="731">
        <v>-10400822</v>
      </c>
      <c r="C22" s="731">
        <v>2863678</v>
      </c>
      <c r="D22" s="111"/>
      <c r="E22" s="111"/>
      <c r="F22" s="111"/>
      <c r="G22" s="1147"/>
    </row>
    <row r="23" spans="1:7" ht="15" x14ac:dyDescent="0.25">
      <c r="A23" s="1160" t="s">
        <v>404</v>
      </c>
      <c r="B23" s="731">
        <v>-14503533</v>
      </c>
      <c r="C23" s="731">
        <v>-14503533</v>
      </c>
      <c r="D23" s="111"/>
      <c r="E23" s="111"/>
      <c r="F23" s="111"/>
      <c r="G23" s="1147"/>
    </row>
    <row r="24" spans="1:7" ht="15" x14ac:dyDescent="0.25">
      <c r="A24" s="1160" t="s">
        <v>402</v>
      </c>
      <c r="B24" s="731">
        <v>8999736486.5</v>
      </c>
      <c r="C24" s="731">
        <v>999421786</v>
      </c>
      <c r="D24" s="111"/>
      <c r="E24" s="111"/>
      <c r="F24" s="111"/>
      <c r="G24" s="1147"/>
    </row>
    <row r="25" spans="1:7" ht="15" x14ac:dyDescent="0.25">
      <c r="A25" s="1160" t="s">
        <v>435</v>
      </c>
      <c r="B25" s="731">
        <v>-82326568</v>
      </c>
      <c r="C25" s="731">
        <v>136292435</v>
      </c>
      <c r="D25" s="111"/>
      <c r="E25" s="111"/>
      <c r="F25" s="111"/>
      <c r="G25" s="1147"/>
    </row>
    <row r="26" spans="1:7" ht="15" x14ac:dyDescent="0.25">
      <c r="A26" s="1160" t="s">
        <v>658</v>
      </c>
      <c r="B26" s="731">
        <v>91960568</v>
      </c>
      <c r="C26" s="731">
        <v>287699504</v>
      </c>
      <c r="D26" s="111"/>
      <c r="E26" s="111"/>
      <c r="F26" s="111"/>
      <c r="G26" s="1147"/>
    </row>
    <row r="27" spans="1:7" ht="15" x14ac:dyDescent="0.25">
      <c r="A27" s="1161" t="s">
        <v>2</v>
      </c>
      <c r="B27" s="1162">
        <v>10219900536.5</v>
      </c>
      <c r="C27" s="1162">
        <v>1858091736</v>
      </c>
      <c r="D27" s="1163"/>
      <c r="E27" s="1164" t="s">
        <v>2</v>
      </c>
      <c r="F27" s="1162">
        <v>13843992935.5</v>
      </c>
      <c r="G27" s="1165">
        <v>1865059170</v>
      </c>
    </row>
    <row r="28" spans="1:7" x14ac:dyDescent="0.2">
      <c r="A28" s="131"/>
      <c r="B28" s="134"/>
      <c r="C28" s="134"/>
    </row>
    <row r="29" spans="1:7" x14ac:dyDescent="0.2">
      <c r="B29" s="135"/>
      <c r="C29" s="135"/>
    </row>
  </sheetData>
  <hyperlinks>
    <hyperlink ref="H1" location="BG!A1" display="BG" xr:uid="{00000000-0004-0000-0C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8" tint="-0.249977111117893"/>
  </sheetPr>
  <dimension ref="A1:G13"/>
  <sheetViews>
    <sheetView showGridLines="0" workbookViewId="0">
      <pane ySplit="8" topLeftCell="A9" activePane="bottomLeft" state="frozen"/>
      <selection activeCell="A24" sqref="A24"/>
      <selection pane="bottomLeft" activeCell="E9" sqref="E9"/>
    </sheetView>
  </sheetViews>
  <sheetFormatPr baseColWidth="10" defaultColWidth="11.42578125" defaultRowHeight="12.75" x14ac:dyDescent="0.2"/>
  <cols>
    <col min="1" max="1" width="50.140625" style="21" customWidth="1"/>
    <col min="2" max="2" width="16" style="21" customWidth="1"/>
    <col min="3" max="3" width="15.140625" style="21" customWidth="1"/>
    <col min="4" max="16384" width="11.42578125" style="21"/>
  </cols>
  <sheetData>
    <row r="1" spans="1:7" ht="15" x14ac:dyDescent="0.25">
      <c r="A1" s="21" t="s">
        <v>396</v>
      </c>
      <c r="C1" s="21">
        <v>16</v>
      </c>
      <c r="D1" s="67" t="s">
        <v>101</v>
      </c>
      <c r="E1" s="7"/>
    </row>
    <row r="6" spans="1:7" x14ac:dyDescent="0.2">
      <c r="A6" s="1201" t="s">
        <v>221</v>
      </c>
      <c r="B6" s="1202"/>
      <c r="C6" s="1203"/>
    </row>
    <row r="7" spans="1:7" x14ac:dyDescent="0.2">
      <c r="A7" s="118" t="s">
        <v>739</v>
      </c>
    </row>
    <row r="8" spans="1:7" x14ac:dyDescent="0.2">
      <c r="A8" s="108" t="s">
        <v>17</v>
      </c>
      <c r="B8" s="108"/>
      <c r="C8" s="108"/>
      <c r="D8" s="108"/>
      <c r="E8" s="108"/>
      <c r="F8" s="108"/>
      <c r="G8" s="108"/>
    </row>
    <row r="9" spans="1:7" ht="15" customHeight="1" x14ac:dyDescent="0.2">
      <c r="A9" s="21" t="s">
        <v>442</v>
      </c>
      <c r="B9" s="596">
        <v>45473</v>
      </c>
      <c r="C9" s="596">
        <v>45291</v>
      </c>
    </row>
    <row r="10" spans="1:7" x14ac:dyDescent="0.2">
      <c r="A10" s="869" t="s">
        <v>4</v>
      </c>
      <c r="B10" s="870">
        <v>2024</v>
      </c>
      <c r="C10" s="870">
        <v>2023</v>
      </c>
    </row>
    <row r="11" spans="1:7" x14ac:dyDescent="0.2">
      <c r="A11" s="871" t="s">
        <v>81</v>
      </c>
      <c r="B11" s="1085">
        <v>9803882221</v>
      </c>
      <c r="C11" s="1085">
        <v>10505789621</v>
      </c>
      <c r="D11" s="540"/>
      <c r="E11" s="573"/>
    </row>
    <row r="12" spans="1:7" x14ac:dyDescent="0.2">
      <c r="A12" s="871" t="s">
        <v>640</v>
      </c>
      <c r="B12" s="133">
        <v>0</v>
      </c>
      <c r="C12" s="1085">
        <v>0</v>
      </c>
      <c r="D12" s="540"/>
      <c r="E12" s="573"/>
    </row>
    <row r="13" spans="1:7" x14ac:dyDescent="0.2">
      <c r="A13" s="280" t="s">
        <v>16</v>
      </c>
      <c r="B13" s="872">
        <v>9803882221</v>
      </c>
      <c r="C13" s="873">
        <v>10505789621</v>
      </c>
    </row>
  </sheetData>
  <hyperlinks>
    <hyperlink ref="D1" location="BG!A1" display="BG" xr:uid="{00000000-0004-0000-0D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tabColor theme="8" tint="-0.249977111117893"/>
  </sheetPr>
  <dimension ref="A1:AD28"/>
  <sheetViews>
    <sheetView showGridLines="0" workbookViewId="0">
      <pane ySplit="9" topLeftCell="A10" activePane="bottomLeft" state="frozen"/>
      <selection activeCell="A24" sqref="A24"/>
      <selection pane="bottomLeft" activeCell="H11" sqref="H11"/>
    </sheetView>
  </sheetViews>
  <sheetFormatPr baseColWidth="10" defaultColWidth="11.42578125" defaultRowHeight="12.75" x14ac:dyDescent="0.2"/>
  <cols>
    <col min="1" max="1" width="22.85546875" style="76" customWidth="1"/>
    <col min="2" max="2" width="15.5703125" style="76" customWidth="1"/>
    <col min="3" max="3" width="18.85546875" style="76" customWidth="1"/>
    <col min="4" max="4" width="20.7109375" style="76" customWidth="1"/>
    <col min="5" max="5" width="17.85546875" style="76" customWidth="1"/>
    <col min="6" max="6" width="3.42578125" style="76" customWidth="1"/>
    <col min="7" max="7" width="14.85546875" style="76" customWidth="1"/>
    <col min="8" max="8" width="15" style="76" customWidth="1"/>
    <col min="9" max="9" width="13.140625" style="76" customWidth="1"/>
    <col min="10" max="10" width="17.140625" style="76" customWidth="1"/>
    <col min="11" max="11" width="13.85546875" style="76" customWidth="1"/>
    <col min="12" max="12" width="16.140625" style="76" customWidth="1"/>
    <col min="13" max="13" width="11.7109375" style="76" bestFit="1" customWidth="1"/>
    <col min="14" max="30" width="11.42578125" style="76"/>
    <col min="31" max="16384" width="11.42578125" style="21"/>
  </cols>
  <sheetData>
    <row r="1" spans="1:14" x14ac:dyDescent="0.2">
      <c r="A1" s="76" t="s">
        <v>396</v>
      </c>
      <c r="B1" s="123"/>
      <c r="L1" s="76">
        <v>17</v>
      </c>
      <c r="M1" s="123" t="s">
        <v>101</v>
      </c>
    </row>
    <row r="7" spans="1:14" x14ac:dyDescent="0.2">
      <c r="A7" s="69"/>
      <c r="B7" s="69"/>
      <c r="C7" s="69"/>
      <c r="D7" s="69"/>
      <c r="E7" s="69"/>
      <c r="F7" s="69"/>
    </row>
    <row r="8" spans="1:14" s="23" customFormat="1" x14ac:dyDescent="0.2">
      <c r="A8" s="150" t="s">
        <v>443</v>
      </c>
      <c r="B8" s="151"/>
      <c r="C8" s="152"/>
      <c r="D8" s="152"/>
      <c r="E8" s="152"/>
      <c r="F8" s="152"/>
    </row>
    <row r="9" spans="1:14" x14ac:dyDescent="0.2">
      <c r="A9" s="76" t="s">
        <v>223</v>
      </c>
    </row>
    <row r="10" spans="1:14" x14ac:dyDescent="0.2">
      <c r="A10" s="76" t="s">
        <v>739</v>
      </c>
    </row>
    <row r="11" spans="1:14" x14ac:dyDescent="0.2">
      <c r="A11" s="663"/>
      <c r="B11" s="1180">
        <v>45473</v>
      </c>
      <c r="C11" s="664">
        <v>45291</v>
      </c>
    </row>
    <row r="12" spans="1:14" x14ac:dyDescent="0.2">
      <c r="A12" s="347" t="s">
        <v>341</v>
      </c>
      <c r="B12" s="125">
        <v>2024</v>
      </c>
      <c r="C12" s="665">
        <v>2023</v>
      </c>
    </row>
    <row r="13" spans="1:14" x14ac:dyDescent="0.2">
      <c r="A13" s="666" t="s">
        <v>344</v>
      </c>
      <c r="B13" s="667">
        <v>1774598316</v>
      </c>
      <c r="C13" s="1087">
        <v>1774598316</v>
      </c>
      <c r="D13" s="1007"/>
    </row>
    <row r="14" spans="1:14" x14ac:dyDescent="0.2">
      <c r="N14" s="1016"/>
    </row>
    <row r="15" spans="1:14" x14ac:dyDescent="0.2">
      <c r="A15" s="153" t="s">
        <v>225</v>
      </c>
      <c r="E15" s="21"/>
      <c r="G15" s="153" t="s">
        <v>342</v>
      </c>
      <c r="M15" s="1015"/>
    </row>
    <row r="16" spans="1:14" x14ac:dyDescent="0.2">
      <c r="D16" s="154">
        <v>2024</v>
      </c>
      <c r="E16" s="130"/>
    </row>
    <row r="17" spans="1:12" ht="37.5" customHeight="1" x14ac:dyDescent="0.2">
      <c r="A17" s="155" t="s">
        <v>334</v>
      </c>
      <c r="B17" s="156" t="s">
        <v>335</v>
      </c>
      <c r="C17" s="155" t="s">
        <v>343</v>
      </c>
      <c r="D17" s="157" t="s">
        <v>340</v>
      </c>
      <c r="E17" s="157" t="s">
        <v>444</v>
      </c>
      <c r="G17" s="156" t="s">
        <v>343</v>
      </c>
      <c r="H17" s="156" t="s">
        <v>345</v>
      </c>
      <c r="I17" s="156" t="s">
        <v>445</v>
      </c>
      <c r="J17" s="156" t="s">
        <v>346</v>
      </c>
      <c r="K17" s="156" t="s">
        <v>226</v>
      </c>
      <c r="L17" s="156" t="s">
        <v>347</v>
      </c>
    </row>
    <row r="18" spans="1:12" x14ac:dyDescent="0.2">
      <c r="A18" s="158" t="s">
        <v>428</v>
      </c>
      <c r="B18" s="158" t="s">
        <v>429</v>
      </c>
      <c r="C18" s="158">
        <v>13173</v>
      </c>
      <c r="D18" s="625">
        <v>6438111708.0259018</v>
      </c>
      <c r="E18" s="625">
        <v>778246987.23547101</v>
      </c>
      <c r="G18" s="159">
        <v>3631</v>
      </c>
      <c r="H18" s="160">
        <v>0.28879344627376125</v>
      </c>
      <c r="I18" s="159">
        <v>1774598316</v>
      </c>
      <c r="J18" s="1018">
        <v>0.27563956577848597</v>
      </c>
      <c r="K18" s="625">
        <v>1774598315.6336462</v>
      </c>
      <c r="L18" s="625">
        <v>214515661.63000014</v>
      </c>
    </row>
    <row r="19" spans="1:12" hidden="1" x14ac:dyDescent="0.2">
      <c r="A19" s="162"/>
      <c r="B19" s="162"/>
      <c r="C19" s="162"/>
      <c r="D19" s="162"/>
      <c r="E19" s="162"/>
      <c r="G19" s="162"/>
      <c r="H19" s="162"/>
      <c r="I19" s="162"/>
      <c r="J19" s="158"/>
      <c r="K19" s="161">
        <f t="shared" ref="K19:K23" si="0">J19*D19</f>
        <v>0</v>
      </c>
      <c r="L19" s="161">
        <f t="shared" ref="L19:L23" si="1">J19*E19</f>
        <v>0</v>
      </c>
    </row>
    <row r="20" spans="1:12" hidden="1" x14ac:dyDescent="0.2">
      <c r="A20" s="162"/>
      <c r="B20" s="162"/>
      <c r="C20" s="162"/>
      <c r="D20" s="162"/>
      <c r="E20" s="162"/>
      <c r="G20" s="162"/>
      <c r="H20" s="162"/>
      <c r="I20" s="162"/>
      <c r="J20" s="158"/>
      <c r="K20" s="161">
        <f t="shared" si="0"/>
        <v>0</v>
      </c>
      <c r="L20" s="161">
        <f t="shared" si="1"/>
        <v>0</v>
      </c>
    </row>
    <row r="21" spans="1:12" hidden="1" x14ac:dyDescent="0.2">
      <c r="A21" s="162"/>
      <c r="B21" s="162"/>
      <c r="C21" s="162"/>
      <c r="D21" s="162"/>
      <c r="E21" s="162"/>
      <c r="G21" s="162"/>
      <c r="H21" s="162"/>
      <c r="I21" s="162"/>
      <c r="J21" s="158"/>
      <c r="K21" s="161">
        <f t="shared" si="0"/>
        <v>0</v>
      </c>
      <c r="L21" s="161">
        <f t="shared" si="1"/>
        <v>0</v>
      </c>
    </row>
    <row r="22" spans="1:12" hidden="1" x14ac:dyDescent="0.2">
      <c r="A22" s="162"/>
      <c r="B22" s="162"/>
      <c r="C22" s="162"/>
      <c r="D22" s="162"/>
      <c r="E22" s="162"/>
      <c r="G22" s="162"/>
      <c r="H22" s="162"/>
      <c r="I22" s="162"/>
      <c r="J22" s="158"/>
      <c r="K22" s="161">
        <f t="shared" si="0"/>
        <v>0</v>
      </c>
      <c r="L22" s="161">
        <f t="shared" si="1"/>
        <v>0</v>
      </c>
    </row>
    <row r="23" spans="1:12" hidden="1" x14ac:dyDescent="0.2">
      <c r="A23" s="162"/>
      <c r="B23" s="162"/>
      <c r="C23" s="162"/>
      <c r="D23" s="162"/>
      <c r="E23" s="162"/>
      <c r="G23" s="162"/>
      <c r="H23" s="162"/>
      <c r="I23" s="162"/>
      <c r="J23" s="158"/>
      <c r="K23" s="161">
        <f t="shared" si="0"/>
        <v>0</v>
      </c>
      <c r="L23" s="161">
        <f t="shared" si="1"/>
        <v>0</v>
      </c>
    </row>
    <row r="24" spans="1:12" x14ac:dyDescent="0.2">
      <c r="L24" s="1017"/>
    </row>
    <row r="28" spans="1:12" ht="15" customHeight="1" x14ac:dyDescent="0.2"/>
  </sheetData>
  <hyperlinks>
    <hyperlink ref="M1" location="BG!A1" display="BG" xr:uid="{00000000-0004-0000-0E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8" tint="-0.249977111117893"/>
  </sheetPr>
  <dimension ref="A1:CX24"/>
  <sheetViews>
    <sheetView showGridLines="0" zoomScaleNormal="100" workbookViewId="0">
      <pane xSplit="1" ySplit="11" topLeftCell="L12" activePane="bottomRight" state="frozen"/>
      <selection pane="topRight" activeCell="B1" sqref="B1"/>
      <selection pane="bottomLeft" activeCell="A12" sqref="A12"/>
      <selection pane="bottomRight" activeCell="Q15" sqref="Q15"/>
    </sheetView>
  </sheetViews>
  <sheetFormatPr baseColWidth="10" defaultColWidth="11.42578125" defaultRowHeight="12.75" x14ac:dyDescent="0.2"/>
  <cols>
    <col min="1" max="1" width="46.5703125" style="76" bestFit="1" customWidth="1"/>
    <col min="2" max="2" width="15.140625" style="76" bestFit="1" customWidth="1"/>
    <col min="3" max="3" width="13.42578125" style="76" bestFit="1" customWidth="1"/>
    <col min="4" max="4" width="5.42578125" style="76" bestFit="1" customWidth="1"/>
    <col min="5" max="5" width="9.85546875" style="76" bestFit="1" customWidth="1"/>
    <col min="6" max="6" width="14.42578125" style="76" bestFit="1" customWidth="1"/>
    <col min="7" max="7" width="17.28515625" style="76" bestFit="1" customWidth="1"/>
    <col min="8" max="8" width="14" style="76" bestFit="1" customWidth="1"/>
    <col min="9" max="9" width="12.5703125" style="76" bestFit="1" customWidth="1"/>
    <col min="10" max="10" width="15.140625" style="76" bestFit="1" customWidth="1"/>
    <col min="11" max="11" width="17.28515625" style="76" bestFit="1" customWidth="1"/>
    <col min="12" max="12" width="14.42578125" style="76" bestFit="1" customWidth="1"/>
    <col min="13" max="13" width="13.42578125" style="76" bestFit="1" customWidth="1"/>
    <col min="14" max="14" width="2.85546875" style="76" customWidth="1"/>
    <col min="15" max="16" width="12.85546875" style="76" bestFit="1" customWidth="1"/>
    <col min="17" max="17" width="33.42578125" style="76" customWidth="1"/>
    <col min="18" max="18" width="13.28515625" style="76" customWidth="1"/>
    <col min="19" max="30" width="11.42578125" style="76"/>
    <col min="31" max="16384" width="11.42578125" style="21"/>
  </cols>
  <sheetData>
    <row r="1" spans="1:102" x14ac:dyDescent="0.2">
      <c r="M1" s="76">
        <v>18</v>
      </c>
    </row>
    <row r="5" spans="1:102" x14ac:dyDescent="0.2">
      <c r="A5" s="76" t="s">
        <v>396</v>
      </c>
    </row>
    <row r="6" spans="1:102" x14ac:dyDescent="0.2">
      <c r="O6" s="123" t="s">
        <v>101</v>
      </c>
    </row>
    <row r="7" spans="1:102" ht="23.25" customHeight="1" x14ac:dyDescent="0.2">
      <c r="A7" s="1204" t="s">
        <v>227</v>
      </c>
      <c r="B7" s="1205"/>
      <c r="C7" s="1205"/>
      <c r="D7" s="1205"/>
      <c r="E7" s="1205"/>
      <c r="F7" s="1205"/>
      <c r="G7" s="1205"/>
      <c r="H7" s="1205"/>
      <c r="I7" s="1205"/>
      <c r="J7" s="1205"/>
      <c r="K7" s="1205"/>
      <c r="L7" s="1205"/>
      <c r="M7" s="1206"/>
      <c r="N7" s="202"/>
      <c r="O7" s="202"/>
      <c r="P7" s="202"/>
      <c r="Q7" s="202"/>
      <c r="R7" s="202"/>
      <c r="S7" s="202"/>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row>
    <row r="8" spans="1:102" x14ac:dyDescent="0.2">
      <c r="A8" s="210" t="s">
        <v>551</v>
      </c>
      <c r="B8" s="202"/>
      <c r="C8" s="202"/>
      <c r="D8" s="202"/>
      <c r="E8" s="202"/>
      <c r="F8" s="202"/>
      <c r="G8" s="202"/>
      <c r="H8" s="202"/>
      <c r="I8" s="202"/>
      <c r="J8" s="203">
        <v>-1</v>
      </c>
      <c r="K8" s="202"/>
      <c r="L8" s="202"/>
      <c r="M8" s="211"/>
      <c r="N8" s="202"/>
      <c r="O8" s="202"/>
      <c r="P8" s="202"/>
      <c r="Q8" s="202"/>
      <c r="R8" s="202"/>
      <c r="S8" s="202"/>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row>
    <row r="9" spans="1:102" s="23" customFormat="1" x14ac:dyDescent="0.2">
      <c r="A9" s="733" t="s">
        <v>739</v>
      </c>
      <c r="B9" s="734"/>
      <c r="C9" s="734"/>
      <c r="D9" s="734"/>
      <c r="E9" s="734"/>
      <c r="F9" s="734"/>
      <c r="G9" s="734"/>
      <c r="H9" s="734"/>
      <c r="I9" s="734"/>
      <c r="J9" s="734"/>
      <c r="K9" s="734"/>
      <c r="L9" s="1033">
        <v>45473</v>
      </c>
      <c r="M9" s="1048">
        <v>45291</v>
      </c>
      <c r="N9" s="204"/>
      <c r="O9" s="204"/>
      <c r="P9" s="204"/>
      <c r="Q9" s="204"/>
      <c r="R9" s="204"/>
      <c r="S9" s="204"/>
    </row>
    <row r="10" spans="1:102" s="206" customFormat="1" ht="38.25" x14ac:dyDescent="0.2">
      <c r="A10" s="212"/>
      <c r="B10" s="205" t="s">
        <v>159</v>
      </c>
      <c r="C10" s="205" t="s">
        <v>160</v>
      </c>
      <c r="D10" s="205" t="s">
        <v>53</v>
      </c>
      <c r="E10" s="205" t="s">
        <v>161</v>
      </c>
      <c r="F10" s="205" t="s">
        <v>162</v>
      </c>
      <c r="G10" s="205" t="s">
        <v>163</v>
      </c>
      <c r="H10" s="205" t="s">
        <v>164</v>
      </c>
      <c r="I10" s="205" t="s">
        <v>165</v>
      </c>
      <c r="J10" s="205" t="s">
        <v>166</v>
      </c>
      <c r="K10" s="205" t="s">
        <v>167</v>
      </c>
      <c r="L10" s="1207" t="s">
        <v>348</v>
      </c>
      <c r="M10" s="1208"/>
      <c r="N10" s="204"/>
      <c r="O10" s="204"/>
      <c r="P10" s="204"/>
      <c r="Q10" s="204"/>
      <c r="R10" s="204"/>
      <c r="S10" s="204"/>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row>
    <row r="11" spans="1:102" s="206" customFormat="1" x14ac:dyDescent="0.2">
      <c r="A11" s="213"/>
      <c r="B11" s="207"/>
      <c r="C11" s="207"/>
      <c r="D11" s="207"/>
      <c r="E11" s="207"/>
      <c r="F11" s="207"/>
      <c r="G11" s="207"/>
      <c r="H11" s="207"/>
      <c r="I11" s="207"/>
      <c r="J11" s="207"/>
      <c r="K11" s="207"/>
      <c r="L11" s="208">
        <v>2024</v>
      </c>
      <c r="M11" s="214">
        <v>2023</v>
      </c>
      <c r="N11" s="204"/>
      <c r="O11" s="204"/>
      <c r="P11" s="204"/>
      <c r="Q11" s="204"/>
      <c r="R11" s="204"/>
      <c r="S11" s="204"/>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row>
    <row r="12" spans="1:102" x14ac:dyDescent="0.2">
      <c r="A12" s="1049" t="s">
        <v>550</v>
      </c>
      <c r="B12" s="1050">
        <v>5898645535</v>
      </c>
      <c r="C12" s="1051">
        <v>4082106335</v>
      </c>
      <c r="D12" s="1052">
        <v>0</v>
      </c>
      <c r="E12" s="1053">
        <v>0</v>
      </c>
      <c r="F12" s="1054">
        <v>9980751870</v>
      </c>
      <c r="G12" s="1054">
        <v>1231946592</v>
      </c>
      <c r="H12" s="1054">
        <v>29145696</v>
      </c>
      <c r="I12" s="1052">
        <v>0</v>
      </c>
      <c r="J12" s="1053">
        <v>0</v>
      </c>
      <c r="K12" s="1055">
        <v>1261092288</v>
      </c>
      <c r="L12" s="632">
        <v>8719659582</v>
      </c>
      <c r="M12" s="632">
        <v>4666698944</v>
      </c>
      <c r="N12" s="209"/>
      <c r="O12" s="209"/>
      <c r="P12" s="209"/>
      <c r="Q12" s="202"/>
      <c r="R12" s="209"/>
      <c r="S12" s="202"/>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row>
    <row r="13" spans="1:102" x14ac:dyDescent="0.2">
      <c r="A13" s="1049" t="s">
        <v>168</v>
      </c>
      <c r="B13" s="1056">
        <v>5687677942</v>
      </c>
      <c r="C13" s="1051">
        <v>0</v>
      </c>
      <c r="D13" s="1052">
        <v>0</v>
      </c>
      <c r="E13" s="1052">
        <v>0</v>
      </c>
      <c r="F13" s="1057">
        <v>5687677942</v>
      </c>
      <c r="G13" s="1057">
        <v>4903602686</v>
      </c>
      <c r="H13" s="1057">
        <v>114760418</v>
      </c>
      <c r="I13" s="1052">
        <v>0</v>
      </c>
      <c r="J13" s="1052">
        <v>0</v>
      </c>
      <c r="K13" s="632">
        <v>5018363104</v>
      </c>
      <c r="L13" s="632">
        <v>669314838</v>
      </c>
      <c r="M13" s="632">
        <v>784075256</v>
      </c>
      <c r="N13" s="209"/>
      <c r="O13" s="209"/>
      <c r="P13" s="209"/>
      <c r="Q13" s="202"/>
      <c r="R13" s="209"/>
      <c r="S13" s="202"/>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row>
    <row r="14" spans="1:102" x14ac:dyDescent="0.2">
      <c r="A14" s="1049" t="s">
        <v>549</v>
      </c>
      <c r="B14" s="1056">
        <v>5700883720</v>
      </c>
      <c r="C14" s="1051">
        <v>263012237</v>
      </c>
      <c r="D14" s="1052">
        <v>0</v>
      </c>
      <c r="E14" s="1052">
        <v>0</v>
      </c>
      <c r="F14" s="1057">
        <v>5963895957</v>
      </c>
      <c r="G14" s="1057">
        <v>5276849464</v>
      </c>
      <c r="H14" s="1057">
        <v>119295854</v>
      </c>
      <c r="I14" s="1052">
        <v>0</v>
      </c>
      <c r="J14" s="1052">
        <v>0</v>
      </c>
      <c r="K14" s="632">
        <v>5396145318</v>
      </c>
      <c r="L14" s="632">
        <v>567750639</v>
      </c>
      <c r="M14" s="632">
        <v>424034256</v>
      </c>
      <c r="N14" s="209"/>
      <c r="O14" s="209"/>
      <c r="P14" s="209"/>
      <c r="Q14" s="202"/>
      <c r="R14" s="209"/>
      <c r="S14" s="202"/>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row>
    <row r="15" spans="1:102" x14ac:dyDescent="0.2">
      <c r="A15" s="1049" t="s">
        <v>169</v>
      </c>
      <c r="B15" s="1056">
        <v>3399997699</v>
      </c>
      <c r="C15" s="1051">
        <v>32957518</v>
      </c>
      <c r="D15" s="1058">
        <v>0</v>
      </c>
      <c r="E15" s="1052">
        <v>0</v>
      </c>
      <c r="F15" s="1057">
        <v>3432955217</v>
      </c>
      <c r="G15" s="1057">
        <v>2495750917</v>
      </c>
      <c r="H15" s="1057">
        <v>58133874</v>
      </c>
      <c r="I15" s="1052">
        <v>0</v>
      </c>
      <c r="J15" s="1052">
        <v>0</v>
      </c>
      <c r="K15" s="632">
        <v>2553884791</v>
      </c>
      <c r="L15" s="632">
        <v>879070426</v>
      </c>
      <c r="M15" s="632">
        <v>904246782</v>
      </c>
      <c r="N15" s="209"/>
      <c r="O15" s="209"/>
      <c r="P15" s="209"/>
      <c r="Q15" s="202"/>
      <c r="R15" s="209"/>
      <c r="S15" s="202"/>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row>
    <row r="16" spans="1:102" x14ac:dyDescent="0.2">
      <c r="A16" s="1049" t="s">
        <v>548</v>
      </c>
      <c r="B16" s="1056">
        <v>364184609</v>
      </c>
      <c r="C16" s="1051">
        <v>35357354</v>
      </c>
      <c r="D16" s="1052">
        <v>0</v>
      </c>
      <c r="E16" s="1052">
        <v>0</v>
      </c>
      <c r="F16" s="1057">
        <v>399541963</v>
      </c>
      <c r="G16" s="1057">
        <v>297431285</v>
      </c>
      <c r="H16" s="1057">
        <v>7108744</v>
      </c>
      <c r="I16" s="1052">
        <v>0</v>
      </c>
      <c r="J16" s="1052">
        <v>0</v>
      </c>
      <c r="K16" s="632">
        <v>304540029</v>
      </c>
      <c r="L16" s="632">
        <v>95001934</v>
      </c>
      <c r="M16" s="632">
        <v>66753324</v>
      </c>
      <c r="N16" s="209"/>
      <c r="O16" s="209"/>
      <c r="P16" s="209"/>
      <c r="Q16" s="202"/>
      <c r="R16" s="209"/>
      <c r="S16" s="202"/>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row>
    <row r="17" spans="1:62" x14ac:dyDescent="0.2">
      <c r="A17" s="1049" t="s">
        <v>436</v>
      </c>
      <c r="B17" s="1056">
        <v>4004689898</v>
      </c>
      <c r="C17" s="1051">
        <v>670475509</v>
      </c>
      <c r="D17" s="1058">
        <v>0</v>
      </c>
      <c r="E17" s="1052">
        <v>0</v>
      </c>
      <c r="F17" s="1057">
        <v>4675165407</v>
      </c>
      <c r="G17" s="1057">
        <v>3745269808</v>
      </c>
      <c r="H17" s="1057">
        <v>87926974</v>
      </c>
      <c r="I17" s="1052">
        <v>0</v>
      </c>
      <c r="J17" s="1052">
        <v>0</v>
      </c>
      <c r="K17" s="632">
        <v>3833196782</v>
      </c>
      <c r="L17" s="632">
        <v>841968625</v>
      </c>
      <c r="M17" s="632">
        <v>259420090</v>
      </c>
      <c r="N17" s="209"/>
      <c r="O17" s="209"/>
      <c r="P17" s="209"/>
      <c r="Q17" s="202"/>
      <c r="R17" s="209"/>
      <c r="S17" s="202"/>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row>
    <row r="18" spans="1:62" x14ac:dyDescent="0.2">
      <c r="A18" s="1049" t="s">
        <v>437</v>
      </c>
      <c r="B18" s="1059">
        <v>1555486297</v>
      </c>
      <c r="C18" s="1051">
        <v>7609091</v>
      </c>
      <c r="D18" s="1060">
        <v>0</v>
      </c>
      <c r="E18" s="1061">
        <v>0</v>
      </c>
      <c r="F18" s="1062">
        <v>1563095388</v>
      </c>
      <c r="G18" s="1063">
        <v>1484132973</v>
      </c>
      <c r="H18" s="1057">
        <v>33628440</v>
      </c>
      <c r="I18" s="1061">
        <v>0</v>
      </c>
      <c r="J18" s="1061">
        <v>0</v>
      </c>
      <c r="K18" s="1064">
        <v>1517761413</v>
      </c>
      <c r="L18" s="1057">
        <v>45333975</v>
      </c>
      <c r="M18" s="632">
        <v>71353324</v>
      </c>
      <c r="N18" s="209"/>
      <c r="O18" s="209"/>
      <c r="P18" s="209"/>
      <c r="Q18" s="202"/>
      <c r="R18" s="209"/>
      <c r="S18" s="202"/>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row>
    <row r="19" spans="1:62" x14ac:dyDescent="0.2">
      <c r="A19" s="735" t="s">
        <v>228</v>
      </c>
      <c r="B19" s="1065">
        <v>26611565700</v>
      </c>
      <c r="C19" s="1065">
        <v>5091518044</v>
      </c>
      <c r="D19" s="1065">
        <v>0</v>
      </c>
      <c r="E19" s="1066">
        <v>0</v>
      </c>
      <c r="F19" s="1065">
        <v>31703083744</v>
      </c>
      <c r="G19" s="1065">
        <v>19434983725</v>
      </c>
      <c r="H19" s="1065">
        <v>450000000</v>
      </c>
      <c r="I19" s="1065">
        <v>0</v>
      </c>
      <c r="J19" s="1066">
        <v>0</v>
      </c>
      <c r="K19" s="1065">
        <v>19884983725</v>
      </c>
      <c r="L19" s="1065">
        <v>11818100019</v>
      </c>
      <c r="M19" s="1067">
        <v>7176581976</v>
      </c>
      <c r="N19" s="202"/>
      <c r="O19" s="209"/>
      <c r="P19" s="202"/>
      <c r="Q19" s="202"/>
      <c r="R19" s="202"/>
      <c r="S19" s="202"/>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row>
    <row r="20" spans="1:62" x14ac:dyDescent="0.2">
      <c r="A20" s="175"/>
      <c r="K20" s="630"/>
      <c r="L20" s="630"/>
      <c r="M20" s="176"/>
    </row>
    <row r="21" spans="1:62" x14ac:dyDescent="0.2">
      <c r="A21" s="178"/>
      <c r="B21" s="179"/>
      <c r="C21" s="179"/>
      <c r="D21" s="179"/>
      <c r="E21" s="179"/>
      <c r="F21" s="179"/>
      <c r="G21" s="179"/>
      <c r="H21" s="179"/>
      <c r="I21" s="179"/>
      <c r="J21" s="179"/>
      <c r="K21" s="179"/>
      <c r="L21" s="179"/>
      <c r="M21" s="180"/>
    </row>
    <row r="24" spans="1:62" x14ac:dyDescent="0.2">
      <c r="H24" s="630"/>
      <c r="L24" s="630"/>
    </row>
  </sheetData>
  <hyperlinks>
    <hyperlink ref="O6" location="BG!A1" display="BG" xr:uid="{00000000-0004-0000-0F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8" tint="-0.249977111117893"/>
  </sheetPr>
  <dimension ref="A1:IV22"/>
  <sheetViews>
    <sheetView showGridLines="0" workbookViewId="0">
      <pane ySplit="5" topLeftCell="A6" activePane="bottomLeft" state="frozen"/>
      <selection activeCell="A24" sqref="A24"/>
      <selection pane="bottomLeft" activeCell="F1" sqref="F1"/>
    </sheetView>
  </sheetViews>
  <sheetFormatPr baseColWidth="10" defaultColWidth="11.42578125" defaultRowHeight="12.75" x14ac:dyDescent="0.2"/>
  <cols>
    <col min="1" max="1" width="34.140625" style="21" customWidth="1"/>
    <col min="2" max="3" width="22.7109375" style="21" customWidth="1"/>
    <col min="4" max="16384" width="11.42578125" style="21"/>
  </cols>
  <sheetData>
    <row r="1" spans="1:256" ht="15" x14ac:dyDescent="0.25">
      <c r="A1" s="21" t="s">
        <v>396</v>
      </c>
      <c r="C1" s="67" t="s">
        <v>101</v>
      </c>
      <c r="E1" s="21">
        <v>19</v>
      </c>
      <c r="F1" s="7"/>
    </row>
    <row r="7" spans="1:256" x14ac:dyDescent="0.2">
      <c r="A7" s="216" t="s">
        <v>229</v>
      </c>
      <c r="B7" s="185"/>
      <c r="C7" s="217"/>
      <c r="E7" s="1209"/>
      <c r="F7" s="1209"/>
      <c r="G7" s="1209"/>
      <c r="H7" s="1209"/>
      <c r="I7" s="1209"/>
      <c r="J7" s="1209"/>
      <c r="K7" s="1305"/>
      <c r="L7" s="1305"/>
      <c r="M7" s="1305"/>
      <c r="N7" s="1305"/>
      <c r="O7" s="1305"/>
      <c r="P7" s="1305"/>
      <c r="Q7" s="1305"/>
      <c r="R7" s="1305"/>
      <c r="S7" s="1305"/>
      <c r="T7" s="1305"/>
      <c r="U7" s="1305"/>
      <c r="V7" s="1305"/>
      <c r="W7" s="1305"/>
      <c r="X7" s="1305"/>
      <c r="Y7" s="1305"/>
      <c r="Z7" s="1305"/>
      <c r="AA7" s="1305"/>
      <c r="AB7" s="1305"/>
      <c r="AC7" s="1305"/>
      <c r="AD7" s="1305"/>
      <c r="AE7" s="1305"/>
      <c r="AF7" s="1305"/>
      <c r="AG7" s="1305"/>
      <c r="AH7" s="1305"/>
      <c r="AI7" s="1305"/>
      <c r="AJ7" s="1305"/>
      <c r="AK7" s="1305"/>
      <c r="AL7" s="1305"/>
      <c r="AM7" s="1305"/>
      <c r="AN7" s="1305"/>
      <c r="AO7" s="1305"/>
      <c r="AP7" s="1305"/>
      <c r="AQ7" s="1305"/>
      <c r="AR7" s="1305"/>
      <c r="AS7" s="1305"/>
      <c r="AT7" s="1305"/>
      <c r="AU7" s="1305"/>
      <c r="AV7" s="1305"/>
      <c r="AW7" s="1305"/>
      <c r="AX7" s="1305"/>
      <c r="AY7" s="1305"/>
      <c r="AZ7" s="1305"/>
      <c r="BA7" s="1305"/>
      <c r="BB7" s="1305"/>
      <c r="BC7" s="1305"/>
      <c r="BD7" s="1305"/>
      <c r="BE7" s="1305"/>
      <c r="BF7" s="1305"/>
      <c r="BG7" s="1305"/>
      <c r="BH7" s="1305"/>
      <c r="BI7" s="1305"/>
      <c r="BJ7" s="1305"/>
      <c r="BK7" s="1305"/>
      <c r="BL7" s="1305"/>
      <c r="BM7" s="1305"/>
      <c r="BN7" s="1305"/>
      <c r="BO7" s="1305"/>
      <c r="BP7" s="1305"/>
      <c r="BQ7" s="1305"/>
      <c r="BR7" s="1305"/>
      <c r="BS7" s="1305"/>
      <c r="BT7" s="1305"/>
      <c r="BU7" s="1305"/>
      <c r="BV7" s="1305"/>
      <c r="BW7" s="1305"/>
      <c r="BX7" s="1305"/>
      <c r="BY7" s="1305"/>
      <c r="BZ7" s="1305"/>
      <c r="CA7" s="1305"/>
      <c r="CB7" s="1305"/>
      <c r="CC7" s="1305"/>
      <c r="CD7" s="1305"/>
      <c r="CE7" s="1305"/>
      <c r="CF7" s="1305"/>
      <c r="CG7" s="1305"/>
      <c r="CH7" s="1305"/>
      <c r="CI7" s="1305"/>
      <c r="CJ7" s="1305"/>
      <c r="CK7" s="1305"/>
      <c r="CL7" s="1305"/>
      <c r="CM7" s="1305"/>
      <c r="CN7" s="1305"/>
      <c r="CO7" s="1305"/>
      <c r="CP7" s="1305"/>
      <c r="CQ7" s="1305"/>
      <c r="CR7" s="1305"/>
      <c r="CS7" s="1305"/>
      <c r="CT7" s="1305"/>
      <c r="CU7" s="1305"/>
      <c r="CV7" s="1305"/>
      <c r="CW7" s="1305"/>
      <c r="CX7" s="1305"/>
      <c r="CY7" s="1305"/>
      <c r="CZ7" s="1305"/>
      <c r="DA7" s="1305"/>
      <c r="DB7" s="1305"/>
      <c r="DC7" s="1305"/>
      <c r="DD7" s="1305"/>
      <c r="DE7" s="1305"/>
      <c r="DF7" s="1305"/>
      <c r="DG7" s="1305"/>
      <c r="DH7" s="1305"/>
      <c r="DI7" s="1305"/>
      <c r="DJ7" s="1305"/>
      <c r="DK7" s="1305"/>
      <c r="DL7" s="1305"/>
      <c r="DM7" s="1305"/>
      <c r="DN7" s="1305"/>
      <c r="DO7" s="1305"/>
      <c r="DP7" s="1305"/>
      <c r="DQ7" s="1305"/>
      <c r="DR7" s="1305"/>
      <c r="DS7" s="1305"/>
      <c r="DT7" s="1305"/>
      <c r="DU7" s="1305"/>
      <c r="DV7" s="1305"/>
      <c r="DW7" s="1305"/>
      <c r="DX7" s="1305"/>
      <c r="DY7" s="1305"/>
      <c r="DZ7" s="1305"/>
      <c r="EA7" s="1305"/>
      <c r="EB7" s="1305"/>
      <c r="EC7" s="1305"/>
      <c r="ED7" s="1305"/>
      <c r="EE7" s="1305"/>
      <c r="EF7" s="1305"/>
      <c r="EG7" s="1305"/>
      <c r="EH7" s="1305"/>
      <c r="EI7" s="1305"/>
      <c r="EJ7" s="1305"/>
      <c r="EK7" s="1305"/>
      <c r="EL7" s="1305"/>
      <c r="EM7" s="1305"/>
      <c r="EN7" s="1305"/>
      <c r="EO7" s="1305"/>
      <c r="EP7" s="1305"/>
      <c r="EQ7" s="1305"/>
      <c r="ER7" s="1305"/>
      <c r="ES7" s="1305"/>
      <c r="ET7" s="1305"/>
      <c r="EU7" s="1305"/>
      <c r="EV7" s="1305"/>
      <c r="EW7" s="1305"/>
      <c r="EX7" s="1305"/>
      <c r="EY7" s="1305"/>
      <c r="EZ7" s="1305"/>
      <c r="FA7" s="1305"/>
      <c r="FB7" s="1305"/>
      <c r="FC7" s="1305"/>
      <c r="FD7" s="1305"/>
      <c r="FE7" s="1305"/>
      <c r="FF7" s="1305"/>
      <c r="FG7" s="1305"/>
      <c r="FH7" s="1305"/>
      <c r="FI7" s="1305"/>
      <c r="FJ7" s="1305"/>
      <c r="FK7" s="1305"/>
      <c r="FL7" s="1305"/>
      <c r="FM7" s="1305"/>
      <c r="FN7" s="1305"/>
      <c r="FO7" s="1305"/>
      <c r="FP7" s="1305"/>
      <c r="FQ7" s="1305"/>
      <c r="FR7" s="1305"/>
      <c r="FS7" s="1305"/>
      <c r="FT7" s="1305"/>
      <c r="FU7" s="1305"/>
      <c r="FV7" s="1305"/>
      <c r="FW7" s="1305"/>
      <c r="FX7" s="1305"/>
      <c r="FY7" s="1305"/>
      <c r="FZ7" s="1305"/>
      <c r="GA7" s="1305"/>
      <c r="GB7" s="1305"/>
      <c r="GC7" s="1305"/>
      <c r="GD7" s="1305"/>
      <c r="GE7" s="1305"/>
      <c r="GF7" s="1305"/>
      <c r="GG7" s="1305"/>
      <c r="GH7" s="1305"/>
      <c r="GI7" s="1305"/>
      <c r="GJ7" s="1305"/>
      <c r="GK7" s="1305"/>
      <c r="GL7" s="1305"/>
      <c r="GM7" s="1305"/>
      <c r="GN7" s="1305"/>
      <c r="GO7" s="1305"/>
      <c r="GP7" s="1305"/>
      <c r="GQ7" s="1305"/>
      <c r="GR7" s="1305"/>
      <c r="GS7" s="1305"/>
      <c r="GT7" s="1305"/>
      <c r="GU7" s="1305"/>
      <c r="GV7" s="1305"/>
      <c r="GW7" s="1305"/>
      <c r="GX7" s="1305"/>
      <c r="GY7" s="1305"/>
      <c r="GZ7" s="1305"/>
      <c r="HA7" s="1305"/>
      <c r="HB7" s="1305"/>
      <c r="HC7" s="1305"/>
      <c r="HD7" s="1305"/>
      <c r="HE7" s="1305"/>
      <c r="HF7" s="1305"/>
      <c r="HG7" s="1305"/>
      <c r="HH7" s="1305"/>
      <c r="HI7" s="1305"/>
      <c r="HJ7" s="1305"/>
      <c r="HK7" s="1305"/>
      <c r="HL7" s="1305"/>
      <c r="HM7" s="1305"/>
      <c r="HN7" s="1305"/>
      <c r="HO7" s="1305"/>
      <c r="HP7" s="1305"/>
      <c r="HQ7" s="1305"/>
      <c r="HR7" s="1305"/>
      <c r="HS7" s="1305"/>
      <c r="HT7" s="1305"/>
      <c r="HU7" s="1305"/>
      <c r="HV7" s="1305"/>
      <c r="HW7" s="1305"/>
      <c r="HX7" s="1305"/>
      <c r="HY7" s="1305"/>
      <c r="HZ7" s="1305"/>
      <c r="IA7" s="1305"/>
      <c r="IB7" s="1305"/>
      <c r="IC7" s="1305"/>
      <c r="ID7" s="1305"/>
      <c r="IE7" s="1305"/>
      <c r="IF7" s="1305"/>
      <c r="IG7" s="1305"/>
      <c r="IH7" s="1305"/>
      <c r="II7" s="1305"/>
      <c r="IJ7" s="1305"/>
      <c r="IK7" s="1305"/>
      <c r="IL7" s="1305"/>
      <c r="IM7" s="1305"/>
      <c r="IN7" s="1305"/>
      <c r="IO7" s="1305"/>
      <c r="IP7" s="1305"/>
      <c r="IQ7" s="1305"/>
      <c r="IR7" s="1305"/>
      <c r="IS7" s="1305"/>
      <c r="IT7" s="1305"/>
      <c r="IU7" s="1305"/>
      <c r="IV7" s="1305"/>
    </row>
    <row r="8" spans="1:256" x14ac:dyDescent="0.2">
      <c r="A8" s="175" t="s">
        <v>740</v>
      </c>
      <c r="C8" s="50"/>
    </row>
    <row r="9" spans="1:256" x14ac:dyDescent="0.2">
      <c r="A9" s="53"/>
      <c r="B9" s="1302" t="s">
        <v>446</v>
      </c>
      <c r="C9" s="1303"/>
    </row>
    <row r="10" spans="1:256" ht="15.75" customHeight="1" x14ac:dyDescent="0.2">
      <c r="A10" s="218"/>
      <c r="B10" s="125">
        <v>2024</v>
      </c>
      <c r="C10" s="177">
        <v>2023</v>
      </c>
      <c r="D10" s="219"/>
    </row>
    <row r="11" spans="1:256" ht="15" customHeight="1" x14ac:dyDescent="0.2">
      <c r="A11" s="220" t="s">
        <v>95</v>
      </c>
      <c r="B11" s="225"/>
      <c r="C11" s="226"/>
      <c r="D11" s="75"/>
    </row>
    <row r="12" spans="1:256" ht="15" customHeight="1" x14ac:dyDescent="0.2">
      <c r="A12" s="221" t="s">
        <v>98</v>
      </c>
      <c r="B12" s="227">
        <v>0</v>
      </c>
      <c r="C12" s="228">
        <v>0</v>
      </c>
      <c r="D12" s="222"/>
      <c r="E12" s="75"/>
      <c r="F12" s="75"/>
      <c r="G12" s="75"/>
      <c r="H12" s="75"/>
      <c r="I12" s="75"/>
      <c r="J12" s="75"/>
      <c r="K12" s="1304"/>
      <c r="L12" s="1304"/>
      <c r="M12" s="1304"/>
      <c r="N12" s="1304"/>
      <c r="O12" s="1304"/>
      <c r="P12" s="1304"/>
      <c r="Q12" s="1304"/>
      <c r="R12" s="1304"/>
      <c r="S12" s="1304"/>
      <c r="T12" s="1304"/>
      <c r="U12" s="1304"/>
      <c r="V12" s="1304"/>
      <c r="W12" s="1304"/>
      <c r="X12" s="1304"/>
      <c r="Y12" s="1304"/>
      <c r="Z12" s="1304"/>
      <c r="AA12" s="1304"/>
      <c r="AB12" s="1304"/>
      <c r="AC12" s="1304"/>
      <c r="AD12" s="1304"/>
      <c r="AE12" s="1304"/>
      <c r="AF12" s="1304"/>
      <c r="AG12" s="1304"/>
      <c r="AH12" s="1304"/>
      <c r="AI12" s="1304"/>
      <c r="AJ12" s="1304"/>
      <c r="AK12" s="1304"/>
      <c r="AL12" s="1304"/>
      <c r="AM12" s="1304"/>
      <c r="AN12" s="1304"/>
      <c r="AO12" s="1304"/>
      <c r="AP12" s="1304"/>
      <c r="AQ12" s="1304"/>
      <c r="AR12" s="1304"/>
      <c r="AS12" s="1304"/>
      <c r="AT12" s="1304"/>
      <c r="AU12" s="1304"/>
      <c r="AV12" s="1304"/>
      <c r="AW12" s="1304"/>
      <c r="AX12" s="1304"/>
      <c r="AY12" s="1304"/>
      <c r="AZ12" s="1304"/>
      <c r="BA12" s="1304"/>
      <c r="BB12" s="1304"/>
      <c r="BC12" s="1304"/>
      <c r="BD12" s="1304"/>
      <c r="BE12" s="1304"/>
      <c r="BF12" s="1304"/>
      <c r="BG12" s="1304"/>
      <c r="BH12" s="1304"/>
      <c r="BI12" s="1304"/>
      <c r="BJ12" s="1304"/>
      <c r="BK12" s="1304"/>
      <c r="BL12" s="1304"/>
      <c r="BM12" s="1304"/>
      <c r="BN12" s="1304"/>
      <c r="BO12" s="1304"/>
      <c r="BP12" s="1304"/>
      <c r="BQ12" s="1304"/>
      <c r="BR12" s="1304"/>
      <c r="BS12" s="1304"/>
      <c r="BT12" s="1304"/>
      <c r="BU12" s="1304"/>
      <c r="BV12" s="1304"/>
      <c r="BW12" s="1304"/>
      <c r="BX12" s="1304"/>
      <c r="BY12" s="1304"/>
      <c r="BZ12" s="1304"/>
      <c r="CA12" s="1304"/>
      <c r="CB12" s="1304"/>
      <c r="CC12" s="1304"/>
      <c r="CD12" s="1304"/>
      <c r="CE12" s="1304"/>
      <c r="CF12" s="1304"/>
      <c r="CG12" s="1304"/>
      <c r="CH12" s="1304"/>
      <c r="CI12" s="1304"/>
      <c r="CJ12" s="1304"/>
      <c r="CK12" s="1304"/>
      <c r="CL12" s="1304"/>
      <c r="CM12" s="1304"/>
      <c r="CN12" s="1304"/>
      <c r="CO12" s="1304"/>
      <c r="CP12" s="1304"/>
      <c r="CQ12" s="1304"/>
      <c r="CR12" s="1304"/>
      <c r="CS12" s="1304"/>
      <c r="CT12" s="1304"/>
      <c r="CU12" s="1304"/>
      <c r="CV12" s="1304"/>
      <c r="CW12" s="1304"/>
      <c r="CX12" s="1304"/>
      <c r="CY12" s="1304"/>
      <c r="CZ12" s="1304"/>
      <c r="DA12" s="1304"/>
      <c r="DB12" s="1304"/>
      <c r="DC12" s="1304"/>
      <c r="DD12" s="1304"/>
      <c r="DE12" s="1304"/>
      <c r="DF12" s="1304"/>
      <c r="DG12" s="1304"/>
      <c r="DH12" s="1304"/>
      <c r="DI12" s="1304"/>
      <c r="DJ12" s="1304"/>
      <c r="DK12" s="1304"/>
      <c r="DL12" s="1304"/>
      <c r="DM12" s="1304"/>
      <c r="DN12" s="1304"/>
      <c r="DO12" s="1304"/>
      <c r="DP12" s="1304"/>
      <c r="DQ12" s="1304"/>
      <c r="DR12" s="1304"/>
      <c r="DS12" s="1304"/>
      <c r="DT12" s="1304"/>
      <c r="DU12" s="1304"/>
      <c r="DV12" s="1304"/>
      <c r="DW12" s="1304"/>
      <c r="DX12" s="1304"/>
      <c r="DY12" s="1304"/>
      <c r="DZ12" s="1304"/>
      <c r="EA12" s="1304"/>
      <c r="EB12" s="1304"/>
      <c r="EC12" s="1304"/>
      <c r="ED12" s="1304"/>
      <c r="EE12" s="1304"/>
      <c r="EF12" s="1304"/>
      <c r="EG12" s="1304"/>
      <c r="EH12" s="1304"/>
      <c r="EI12" s="1304"/>
      <c r="EJ12" s="1304"/>
      <c r="EK12" s="1304"/>
      <c r="EL12" s="1304"/>
      <c r="EM12" s="1304"/>
      <c r="EN12" s="1304"/>
      <c r="EO12" s="1304"/>
      <c r="EP12" s="1304"/>
      <c r="EQ12" s="1304"/>
      <c r="ER12" s="1304"/>
      <c r="ES12" s="1304"/>
      <c r="ET12" s="1304"/>
      <c r="EU12" s="1304"/>
      <c r="EV12" s="1304"/>
      <c r="EW12" s="1304"/>
      <c r="EX12" s="1304"/>
      <c r="EY12" s="1304"/>
      <c r="EZ12" s="1304"/>
      <c r="FA12" s="1304"/>
      <c r="FB12" s="1304"/>
      <c r="FC12" s="1304"/>
      <c r="FD12" s="1304"/>
      <c r="FE12" s="1304"/>
      <c r="FF12" s="1304"/>
      <c r="FG12" s="1304"/>
      <c r="FH12" s="1304"/>
      <c r="FI12" s="1304"/>
      <c r="FJ12" s="1304"/>
      <c r="FK12" s="1304"/>
      <c r="FL12" s="1304"/>
      <c r="FM12" s="1304"/>
      <c r="FN12" s="1304"/>
      <c r="FO12" s="1304"/>
      <c r="FP12" s="1304"/>
      <c r="FQ12" s="1304"/>
      <c r="FR12" s="1304"/>
      <c r="FS12" s="1304"/>
      <c r="FT12" s="1304"/>
      <c r="FU12" s="1304"/>
      <c r="FV12" s="1304"/>
      <c r="FW12" s="1304"/>
      <c r="FX12" s="1304"/>
      <c r="FY12" s="1304"/>
      <c r="FZ12" s="1304"/>
      <c r="GA12" s="1304"/>
      <c r="GB12" s="1304"/>
      <c r="GC12" s="1304"/>
      <c r="GD12" s="1304"/>
      <c r="GE12" s="1304"/>
      <c r="GF12" s="1304"/>
      <c r="GG12" s="1304"/>
      <c r="GH12" s="1304"/>
      <c r="GI12" s="1304"/>
      <c r="GJ12" s="1304"/>
      <c r="GK12" s="1304"/>
      <c r="GL12" s="1304"/>
      <c r="GM12" s="1304"/>
      <c r="GN12" s="1304"/>
      <c r="GO12" s="1304"/>
      <c r="GP12" s="1304"/>
      <c r="GQ12" s="1304"/>
      <c r="GR12" s="1304"/>
      <c r="GS12" s="1304"/>
      <c r="GT12" s="1304"/>
      <c r="GU12" s="1304"/>
      <c r="GV12" s="1304"/>
      <c r="GW12" s="1304"/>
      <c r="GX12" s="1304"/>
      <c r="GY12" s="1304"/>
      <c r="GZ12" s="1304"/>
      <c r="HA12" s="1304"/>
      <c r="HB12" s="1304"/>
      <c r="HC12" s="1304"/>
      <c r="HD12" s="1304"/>
      <c r="HE12" s="1304"/>
      <c r="HF12" s="1304"/>
      <c r="HG12" s="1304"/>
      <c r="HH12" s="1304"/>
      <c r="HI12" s="1304"/>
      <c r="HJ12" s="1304"/>
      <c r="HK12" s="1304"/>
      <c r="HL12" s="1304"/>
      <c r="HM12" s="1304"/>
      <c r="HN12" s="1304"/>
      <c r="HO12" s="1304"/>
      <c r="HP12" s="1304"/>
      <c r="HQ12" s="1304"/>
      <c r="HR12" s="1304"/>
      <c r="HS12" s="1304"/>
      <c r="HT12" s="1304"/>
      <c r="HU12" s="1304"/>
      <c r="HV12" s="1304"/>
      <c r="HW12" s="1304"/>
      <c r="HX12" s="1304"/>
      <c r="HY12" s="1304"/>
      <c r="HZ12" s="1304"/>
      <c r="IA12" s="1304"/>
      <c r="IB12" s="1304"/>
      <c r="IC12" s="1304"/>
      <c r="ID12" s="1304"/>
      <c r="IE12" s="1304"/>
      <c r="IF12" s="1304"/>
      <c r="IG12" s="1304"/>
      <c r="IH12" s="1304"/>
      <c r="II12" s="1304"/>
      <c r="IJ12" s="1304"/>
      <c r="IK12" s="1304"/>
      <c r="IL12" s="1304"/>
      <c r="IM12" s="1304"/>
      <c r="IN12" s="1304"/>
      <c r="IO12" s="1304"/>
      <c r="IP12" s="1304"/>
      <c r="IQ12" s="1304"/>
      <c r="IR12" s="1304"/>
      <c r="IS12" s="1304"/>
      <c r="IT12" s="1304"/>
      <c r="IU12" s="1304"/>
      <c r="IV12" s="1304"/>
    </row>
    <row r="13" spans="1:256" ht="15" customHeight="1" x14ac:dyDescent="0.2">
      <c r="A13" s="223" t="s">
        <v>2</v>
      </c>
      <c r="B13" s="229">
        <v>0</v>
      </c>
      <c r="C13" s="230">
        <v>0</v>
      </c>
      <c r="D13" s="222"/>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ht="15" customHeight="1" x14ac:dyDescent="0.2">
      <c r="A14" s="221"/>
      <c r="B14" s="227">
        <v>0</v>
      </c>
      <c r="C14" s="228">
        <v>0</v>
      </c>
      <c r="D14" s="222"/>
      <c r="E14" s="75"/>
      <c r="F14" s="75"/>
      <c r="G14" s="75"/>
      <c r="H14" s="75"/>
      <c r="I14" s="75"/>
      <c r="J14" s="75"/>
      <c r="K14" s="1304"/>
      <c r="L14" s="1304"/>
      <c r="M14" s="1304"/>
      <c r="N14" s="1304"/>
      <c r="O14" s="1304"/>
      <c r="P14" s="1304"/>
      <c r="Q14" s="1304"/>
      <c r="R14" s="1304"/>
      <c r="S14" s="1304"/>
      <c r="T14" s="1304"/>
      <c r="U14" s="1304"/>
      <c r="V14" s="1304"/>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4"/>
      <c r="AR14" s="1304"/>
      <c r="AS14" s="1304"/>
      <c r="AT14" s="1304"/>
      <c r="AU14" s="1304"/>
      <c r="AV14" s="1304"/>
      <c r="AW14" s="1304"/>
      <c r="AX14" s="1304"/>
      <c r="AY14" s="1304"/>
      <c r="AZ14" s="1304"/>
      <c r="BA14" s="1304"/>
      <c r="BB14" s="1304"/>
      <c r="BC14" s="1304"/>
      <c r="BD14" s="1304"/>
      <c r="BE14" s="1304"/>
      <c r="BF14" s="1304"/>
      <c r="BG14" s="1304"/>
      <c r="BH14" s="1304"/>
      <c r="BI14" s="1304"/>
      <c r="BJ14" s="1304"/>
      <c r="BK14" s="1304"/>
      <c r="BL14" s="1304"/>
      <c r="BM14" s="1304"/>
      <c r="BN14" s="1304"/>
      <c r="BO14" s="1304"/>
      <c r="BP14" s="1304"/>
      <c r="BQ14" s="1304"/>
      <c r="BR14" s="1304"/>
      <c r="BS14" s="1304"/>
      <c r="BT14" s="1304"/>
      <c r="BU14" s="1304"/>
      <c r="BV14" s="1304"/>
      <c r="BW14" s="1304"/>
      <c r="BX14" s="1304"/>
      <c r="BY14" s="1304"/>
      <c r="BZ14" s="1304"/>
      <c r="CA14" s="1304"/>
      <c r="CB14" s="1304"/>
      <c r="CC14" s="1304"/>
      <c r="CD14" s="1304"/>
      <c r="CE14" s="1304"/>
      <c r="CF14" s="1304"/>
      <c r="CG14" s="1304"/>
      <c r="CH14" s="1304"/>
      <c r="CI14" s="1304"/>
      <c r="CJ14" s="1304"/>
      <c r="CK14" s="1304"/>
      <c r="CL14" s="1304"/>
      <c r="CM14" s="1304"/>
      <c r="CN14" s="1304"/>
      <c r="CO14" s="1304"/>
      <c r="CP14" s="1304"/>
      <c r="CQ14" s="1304"/>
      <c r="CR14" s="1304"/>
      <c r="CS14" s="1304"/>
      <c r="CT14" s="1304"/>
      <c r="CU14" s="1304"/>
      <c r="CV14" s="1304"/>
      <c r="CW14" s="1304"/>
      <c r="CX14" s="1304"/>
      <c r="CY14" s="1304"/>
      <c r="CZ14" s="1304"/>
      <c r="DA14" s="1304"/>
      <c r="DB14" s="1304"/>
      <c r="DC14" s="1304"/>
      <c r="DD14" s="1304"/>
      <c r="DE14" s="1304"/>
      <c r="DF14" s="1304"/>
      <c r="DG14" s="1304"/>
      <c r="DH14" s="1304"/>
      <c r="DI14" s="1304"/>
      <c r="DJ14" s="1304"/>
      <c r="DK14" s="1304"/>
      <c r="DL14" s="1304"/>
      <c r="DM14" s="1304"/>
      <c r="DN14" s="1304"/>
      <c r="DO14" s="1304"/>
      <c r="DP14" s="1304"/>
      <c r="DQ14" s="1304"/>
      <c r="DR14" s="1304"/>
      <c r="DS14" s="1304"/>
      <c r="DT14" s="1304"/>
      <c r="DU14" s="1304"/>
      <c r="DV14" s="1304"/>
      <c r="DW14" s="1304"/>
      <c r="DX14" s="1304"/>
      <c r="DY14" s="1304"/>
      <c r="DZ14" s="1304"/>
      <c r="EA14" s="1304"/>
      <c r="EB14" s="1304"/>
      <c r="EC14" s="1304"/>
      <c r="ED14" s="1304"/>
      <c r="EE14" s="1304"/>
      <c r="EF14" s="1304"/>
      <c r="EG14" s="1304"/>
      <c r="EH14" s="1304"/>
      <c r="EI14" s="1304"/>
      <c r="EJ14" s="1304"/>
      <c r="EK14" s="1304"/>
      <c r="EL14" s="1304"/>
      <c r="EM14" s="1304"/>
      <c r="EN14" s="1304"/>
      <c r="EO14" s="1304"/>
      <c r="EP14" s="1304"/>
      <c r="EQ14" s="1304"/>
      <c r="ER14" s="1304"/>
      <c r="ES14" s="1304"/>
      <c r="ET14" s="1304"/>
      <c r="EU14" s="1304"/>
      <c r="EV14" s="1304"/>
      <c r="EW14" s="1304"/>
      <c r="EX14" s="1304"/>
      <c r="EY14" s="1304"/>
      <c r="EZ14" s="1304"/>
      <c r="FA14" s="1304"/>
      <c r="FB14" s="1304"/>
      <c r="FC14" s="1304"/>
      <c r="FD14" s="1304"/>
      <c r="FE14" s="1304"/>
      <c r="FF14" s="1304"/>
      <c r="FG14" s="1304"/>
      <c r="FH14" s="1304"/>
      <c r="FI14" s="1304"/>
      <c r="FJ14" s="1304"/>
      <c r="FK14" s="1304"/>
      <c r="FL14" s="1304"/>
      <c r="FM14" s="1304"/>
      <c r="FN14" s="1304"/>
      <c r="FO14" s="1304"/>
      <c r="FP14" s="1304"/>
      <c r="FQ14" s="1304"/>
      <c r="FR14" s="1304"/>
      <c r="FS14" s="1304"/>
      <c r="FT14" s="1304"/>
      <c r="FU14" s="1304"/>
      <c r="FV14" s="1304"/>
      <c r="FW14" s="1304"/>
      <c r="FX14" s="1304"/>
      <c r="FY14" s="1304"/>
      <c r="FZ14" s="1304"/>
      <c r="GA14" s="1304"/>
      <c r="GB14" s="1304"/>
      <c r="GC14" s="1304"/>
      <c r="GD14" s="1304"/>
      <c r="GE14" s="1304"/>
      <c r="GF14" s="1304"/>
      <c r="GG14" s="1304"/>
      <c r="GH14" s="1304"/>
      <c r="GI14" s="1304"/>
      <c r="GJ14" s="1304"/>
      <c r="GK14" s="1304"/>
      <c r="GL14" s="1304"/>
      <c r="GM14" s="1304"/>
      <c r="GN14" s="1304"/>
      <c r="GO14" s="1304"/>
      <c r="GP14" s="1304"/>
      <c r="GQ14" s="1304"/>
      <c r="GR14" s="1304"/>
      <c r="GS14" s="1304"/>
      <c r="GT14" s="1304"/>
      <c r="GU14" s="1304"/>
      <c r="GV14" s="1304"/>
      <c r="GW14" s="1304"/>
      <c r="GX14" s="1304"/>
      <c r="GY14" s="1304"/>
      <c r="GZ14" s="1304"/>
      <c r="HA14" s="1304"/>
      <c r="HB14" s="1304"/>
      <c r="HC14" s="1304"/>
      <c r="HD14" s="1304"/>
      <c r="HE14" s="1304"/>
      <c r="HF14" s="1304"/>
      <c r="HG14" s="1304"/>
      <c r="HH14" s="1304"/>
      <c r="HI14" s="1304"/>
      <c r="HJ14" s="1304"/>
      <c r="HK14" s="1304"/>
      <c r="HL14" s="1304"/>
      <c r="HM14" s="1304"/>
      <c r="HN14" s="1304"/>
      <c r="HO14" s="1304"/>
      <c r="HP14" s="1304"/>
      <c r="HQ14" s="1304"/>
      <c r="HR14" s="1304"/>
      <c r="HS14" s="1304"/>
      <c r="HT14" s="1304"/>
      <c r="HU14" s="1304"/>
      <c r="HV14" s="1304"/>
      <c r="HW14" s="1304"/>
      <c r="HX14" s="1304"/>
      <c r="HY14" s="1304"/>
      <c r="HZ14" s="1304"/>
      <c r="IA14" s="1304"/>
      <c r="IB14" s="1304"/>
      <c r="IC14" s="1304"/>
      <c r="ID14" s="1304"/>
      <c r="IE14" s="1304"/>
      <c r="IF14" s="1304"/>
      <c r="IG14" s="1304"/>
      <c r="IH14" s="1304"/>
      <c r="II14" s="1304"/>
      <c r="IJ14" s="1304"/>
      <c r="IK14" s="1304"/>
      <c r="IL14" s="1304"/>
      <c r="IM14" s="1304"/>
      <c r="IN14" s="1304"/>
      <c r="IO14" s="1304"/>
      <c r="IP14" s="1304"/>
      <c r="IQ14" s="1304"/>
      <c r="IR14" s="1304"/>
      <c r="IS14" s="1304"/>
      <c r="IT14" s="1304"/>
      <c r="IU14" s="1304"/>
      <c r="IV14" s="1304"/>
    </row>
    <row r="15" spans="1:256" ht="15" customHeight="1" x14ac:dyDescent="0.2">
      <c r="A15" s="223" t="s">
        <v>96</v>
      </c>
      <c r="B15" s="227">
        <v>0</v>
      </c>
      <c r="C15" s="228">
        <v>0</v>
      </c>
      <c r="D15" s="222"/>
      <c r="E15" s="75"/>
      <c r="F15" s="75"/>
      <c r="G15" s="75"/>
      <c r="H15" s="75"/>
      <c r="I15" s="75"/>
      <c r="J15" s="75"/>
      <c r="K15" s="1304"/>
      <c r="L15" s="1304"/>
      <c r="M15" s="1304"/>
      <c r="N15" s="1304"/>
      <c r="O15" s="1304"/>
      <c r="P15" s="1304"/>
      <c r="Q15" s="1304"/>
      <c r="R15" s="1304"/>
      <c r="S15" s="1304"/>
      <c r="T15" s="1304"/>
      <c r="U15" s="1304"/>
      <c r="V15" s="1304"/>
      <c r="W15" s="1304"/>
      <c r="X15" s="1304"/>
      <c r="Y15" s="1304"/>
      <c r="Z15" s="1304"/>
      <c r="AA15" s="1304"/>
      <c r="AB15" s="1304"/>
      <c r="AC15" s="1304"/>
      <c r="AD15" s="1304"/>
      <c r="AE15" s="1304"/>
      <c r="AF15" s="1304"/>
      <c r="AG15" s="1304"/>
      <c r="AH15" s="1304"/>
      <c r="AI15" s="1304"/>
      <c r="AJ15" s="1304"/>
      <c r="AK15" s="1304"/>
      <c r="AL15" s="1304"/>
      <c r="AM15" s="1304"/>
      <c r="AN15" s="1304"/>
      <c r="AO15" s="1304"/>
      <c r="AP15" s="1304"/>
      <c r="AQ15" s="1304"/>
      <c r="AR15" s="1304"/>
      <c r="AS15" s="1304"/>
      <c r="AT15" s="1304"/>
      <c r="AU15" s="1304"/>
      <c r="AV15" s="1304"/>
      <c r="AW15" s="1304"/>
      <c r="AX15" s="1304"/>
      <c r="AY15" s="1304"/>
      <c r="AZ15" s="1304"/>
      <c r="BA15" s="1304"/>
      <c r="BB15" s="1304"/>
      <c r="BC15" s="1304"/>
      <c r="BD15" s="1304"/>
      <c r="BE15" s="1304"/>
      <c r="BF15" s="1304"/>
      <c r="BG15" s="1304"/>
      <c r="BH15" s="1304"/>
      <c r="BI15" s="1304"/>
      <c r="BJ15" s="1304"/>
      <c r="BK15" s="1304"/>
      <c r="BL15" s="1304"/>
      <c r="BM15" s="1304"/>
      <c r="BN15" s="1304"/>
      <c r="BO15" s="1304"/>
      <c r="BP15" s="1304"/>
      <c r="BQ15" s="1304"/>
      <c r="BR15" s="1304"/>
      <c r="BS15" s="1304"/>
      <c r="BT15" s="1304"/>
      <c r="BU15" s="1304"/>
      <c r="BV15" s="1304"/>
      <c r="BW15" s="1304"/>
      <c r="BX15" s="1304"/>
      <c r="BY15" s="1304"/>
      <c r="BZ15" s="1304"/>
      <c r="CA15" s="1304"/>
      <c r="CB15" s="1304"/>
      <c r="CC15" s="1304"/>
      <c r="CD15" s="1304"/>
      <c r="CE15" s="1304"/>
      <c r="CF15" s="1304"/>
      <c r="CG15" s="1304"/>
      <c r="CH15" s="1304"/>
      <c r="CI15" s="1304"/>
      <c r="CJ15" s="1304"/>
      <c r="CK15" s="1304"/>
      <c r="CL15" s="1304"/>
      <c r="CM15" s="1304"/>
      <c r="CN15" s="1304"/>
      <c r="CO15" s="1304"/>
      <c r="CP15" s="1304"/>
      <c r="CQ15" s="1304"/>
      <c r="CR15" s="1304"/>
      <c r="CS15" s="1304"/>
      <c r="CT15" s="1304"/>
      <c r="CU15" s="1304"/>
      <c r="CV15" s="1304"/>
      <c r="CW15" s="1304"/>
      <c r="CX15" s="1304"/>
      <c r="CY15" s="1304"/>
      <c r="CZ15" s="1304"/>
      <c r="DA15" s="1304"/>
      <c r="DB15" s="1304"/>
      <c r="DC15" s="1304"/>
      <c r="DD15" s="1304"/>
      <c r="DE15" s="1304"/>
      <c r="DF15" s="1304"/>
      <c r="DG15" s="1304"/>
      <c r="DH15" s="1304"/>
      <c r="DI15" s="1304"/>
      <c r="DJ15" s="1304"/>
      <c r="DK15" s="1304"/>
      <c r="DL15" s="1304"/>
      <c r="DM15" s="1304"/>
      <c r="DN15" s="1304"/>
      <c r="DO15" s="1304"/>
      <c r="DP15" s="1304"/>
      <c r="DQ15" s="1304"/>
      <c r="DR15" s="1304"/>
      <c r="DS15" s="1304"/>
      <c r="DT15" s="1304"/>
      <c r="DU15" s="1304"/>
      <c r="DV15" s="1304"/>
      <c r="DW15" s="1304"/>
      <c r="DX15" s="1304"/>
      <c r="DY15" s="1304"/>
      <c r="DZ15" s="1304"/>
      <c r="EA15" s="1304"/>
      <c r="EB15" s="1304"/>
      <c r="EC15" s="1304"/>
      <c r="ED15" s="1304"/>
      <c r="EE15" s="1304"/>
      <c r="EF15" s="1304"/>
      <c r="EG15" s="1304"/>
      <c r="EH15" s="1304"/>
      <c r="EI15" s="1304"/>
      <c r="EJ15" s="1304"/>
      <c r="EK15" s="1304"/>
      <c r="EL15" s="1304"/>
      <c r="EM15" s="1304"/>
      <c r="EN15" s="1304"/>
      <c r="EO15" s="1304"/>
      <c r="EP15" s="1304"/>
      <c r="EQ15" s="1304"/>
      <c r="ER15" s="1304"/>
      <c r="ES15" s="1304"/>
      <c r="ET15" s="1304"/>
      <c r="EU15" s="1304"/>
      <c r="EV15" s="1304"/>
      <c r="EW15" s="1304"/>
      <c r="EX15" s="1304"/>
      <c r="EY15" s="1304"/>
      <c r="EZ15" s="1304"/>
      <c r="FA15" s="1304"/>
      <c r="FB15" s="1304"/>
      <c r="FC15" s="1304"/>
      <c r="FD15" s="1304"/>
      <c r="FE15" s="1304"/>
      <c r="FF15" s="1304"/>
      <c r="FG15" s="1304"/>
      <c r="FH15" s="1304"/>
      <c r="FI15" s="1304"/>
      <c r="FJ15" s="1304"/>
      <c r="FK15" s="1304"/>
      <c r="FL15" s="1304"/>
      <c r="FM15" s="1304"/>
      <c r="FN15" s="1304"/>
      <c r="FO15" s="1304"/>
      <c r="FP15" s="1304"/>
      <c r="FQ15" s="1304"/>
      <c r="FR15" s="1304"/>
      <c r="FS15" s="1304"/>
      <c r="FT15" s="1304"/>
      <c r="FU15" s="1304"/>
      <c r="FV15" s="1304"/>
      <c r="FW15" s="1304"/>
      <c r="FX15" s="1304"/>
      <c r="FY15" s="1304"/>
      <c r="FZ15" s="1304"/>
      <c r="GA15" s="1304"/>
      <c r="GB15" s="1304"/>
      <c r="GC15" s="1304"/>
      <c r="GD15" s="1304"/>
      <c r="GE15" s="1304"/>
      <c r="GF15" s="1304"/>
      <c r="GG15" s="1304"/>
      <c r="GH15" s="1304"/>
      <c r="GI15" s="1304"/>
      <c r="GJ15" s="1304"/>
      <c r="GK15" s="1304"/>
      <c r="GL15" s="1304"/>
      <c r="GM15" s="1304"/>
      <c r="GN15" s="1304"/>
      <c r="GO15" s="1304"/>
      <c r="GP15" s="1304"/>
      <c r="GQ15" s="1304"/>
      <c r="GR15" s="1304"/>
      <c r="GS15" s="1304"/>
      <c r="GT15" s="1304"/>
      <c r="GU15" s="1304"/>
      <c r="GV15" s="1304"/>
      <c r="GW15" s="1304"/>
      <c r="GX15" s="1304"/>
      <c r="GY15" s="1304"/>
      <c r="GZ15" s="1304"/>
      <c r="HA15" s="1304"/>
      <c r="HB15" s="1304"/>
      <c r="HC15" s="1304"/>
      <c r="HD15" s="1304"/>
      <c r="HE15" s="1304"/>
      <c r="HF15" s="1304"/>
      <c r="HG15" s="1304"/>
      <c r="HH15" s="1304"/>
      <c r="HI15" s="1304"/>
      <c r="HJ15" s="1304"/>
      <c r="HK15" s="1304"/>
      <c r="HL15" s="1304"/>
      <c r="HM15" s="1304"/>
      <c r="HN15" s="1304"/>
      <c r="HO15" s="1304"/>
      <c r="HP15" s="1304"/>
      <c r="HQ15" s="1304"/>
      <c r="HR15" s="1304"/>
      <c r="HS15" s="1304"/>
      <c r="HT15" s="1304"/>
      <c r="HU15" s="1304"/>
      <c r="HV15" s="1304"/>
      <c r="HW15" s="1304"/>
      <c r="HX15" s="1304"/>
      <c r="HY15" s="1304"/>
      <c r="HZ15" s="1304"/>
      <c r="IA15" s="1304"/>
      <c r="IB15" s="1304"/>
      <c r="IC15" s="1304"/>
      <c r="ID15" s="1304"/>
      <c r="IE15" s="1304"/>
      <c r="IF15" s="1304"/>
      <c r="IG15" s="1304"/>
      <c r="IH15" s="1304"/>
      <c r="II15" s="1304"/>
      <c r="IJ15" s="1304"/>
      <c r="IK15" s="1304"/>
      <c r="IL15" s="1304"/>
      <c r="IM15" s="1304"/>
      <c r="IN15" s="1304"/>
      <c r="IO15" s="1304"/>
      <c r="IP15" s="1304"/>
      <c r="IQ15" s="1304"/>
      <c r="IR15" s="1304"/>
      <c r="IS15" s="1304"/>
      <c r="IT15" s="1304"/>
      <c r="IU15" s="1304"/>
      <c r="IV15" s="1304"/>
    </row>
    <row r="16" spans="1:256" ht="15" customHeight="1" x14ac:dyDescent="0.2">
      <c r="A16" s="223" t="s">
        <v>2</v>
      </c>
      <c r="B16" s="229">
        <v>0</v>
      </c>
      <c r="C16" s="230">
        <v>0</v>
      </c>
      <c r="D16" s="222"/>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row>
    <row r="17" spans="1:3" ht="15" customHeight="1" x14ac:dyDescent="0.2">
      <c r="A17" s="224" t="s">
        <v>97</v>
      </c>
      <c r="B17" s="231">
        <v>0</v>
      </c>
      <c r="C17" s="232">
        <v>0</v>
      </c>
    </row>
    <row r="18" spans="1:3" ht="15" customHeight="1" x14ac:dyDescent="0.2">
      <c r="A18" s="223" t="s">
        <v>2</v>
      </c>
      <c r="B18" s="233">
        <v>0</v>
      </c>
      <c r="C18" s="234">
        <v>0</v>
      </c>
    </row>
    <row r="19" spans="1:3" ht="15" customHeight="1" x14ac:dyDescent="0.2">
      <c r="A19" s="53"/>
      <c r="B19" s="231"/>
      <c r="C19" s="232"/>
    </row>
    <row r="20" spans="1:3" ht="15" customHeight="1" x14ac:dyDescent="0.2">
      <c r="A20" s="224" t="s">
        <v>99</v>
      </c>
      <c r="B20" s="233">
        <v>0</v>
      </c>
      <c r="C20" s="234">
        <v>0</v>
      </c>
    </row>
    <row r="21" spans="1:3" ht="15" customHeight="1" x14ac:dyDescent="0.2">
      <c r="A21" s="172"/>
      <c r="B21" s="173"/>
      <c r="C21" s="174"/>
    </row>
    <row r="22" spans="1:3" ht="15" customHeight="1" x14ac:dyDescent="0.2"/>
  </sheetData>
  <mergeCells count="165">
    <mergeCell ref="GO7:GT7"/>
    <mergeCell ref="GU7:GZ7"/>
    <mergeCell ref="HA7:HF7"/>
    <mergeCell ref="DC7:DH7"/>
    <mergeCell ref="DI7:DN7"/>
    <mergeCell ref="DO7:DT7"/>
    <mergeCell ref="DU7:DZ7"/>
    <mergeCell ref="EA7:EF7"/>
    <mergeCell ref="EG7:EL7"/>
    <mergeCell ref="EM7:ER7"/>
    <mergeCell ref="ES7:EX7"/>
    <mergeCell ref="EY7:FD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BS7:BX7"/>
    <mergeCell ref="BY7:CD7"/>
    <mergeCell ref="CE7:CJ7"/>
    <mergeCell ref="CK7:CP7"/>
    <mergeCell ref="CQ7:CV7"/>
    <mergeCell ref="AU12:AZ12"/>
    <mergeCell ref="BA12:BF12"/>
    <mergeCell ref="BG12:BL12"/>
    <mergeCell ref="BM12:BR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IE15:IJ15"/>
    <mergeCell ref="IK15:IP15"/>
    <mergeCell ref="IQ15:IV15"/>
    <mergeCell ref="GI15:GN15"/>
    <mergeCell ref="GO15:GT15"/>
    <mergeCell ref="GU15:GZ15"/>
    <mergeCell ref="HA15:HF15"/>
    <mergeCell ref="HG15:HL15"/>
    <mergeCell ref="HM15:HR15"/>
    <mergeCell ref="HS15:HX15"/>
    <mergeCell ref="B9:C9"/>
    <mergeCell ref="HY15:ID15"/>
    <mergeCell ref="EY15:FD15"/>
    <mergeCell ref="FE15:FJ15"/>
    <mergeCell ref="FK15:FP15"/>
    <mergeCell ref="FQ15:FV15"/>
    <mergeCell ref="EG15:EL15"/>
    <mergeCell ref="EM15:ER15"/>
    <mergeCell ref="ES15:EX15"/>
    <mergeCell ref="K15:P15"/>
    <mergeCell ref="Q15:V15"/>
    <mergeCell ref="W15:AB15"/>
    <mergeCell ref="AC15:AH15"/>
    <mergeCell ref="AI15:AN15"/>
    <mergeCell ref="AU15:AZ15"/>
    <mergeCell ref="BA15:BF15"/>
    <mergeCell ref="BG15:BL15"/>
    <mergeCell ref="AO15:AT15"/>
    <mergeCell ref="GI14:GN14"/>
    <mergeCell ref="GO14:GT14"/>
    <mergeCell ref="GU14:GZ14"/>
    <mergeCell ref="EG14:EL14"/>
    <mergeCell ref="EM14:ER14"/>
    <mergeCell ref="ES14:EX14"/>
  </mergeCells>
  <hyperlinks>
    <hyperlink ref="C1" location="BG!A1" display="BG" xr:uid="{00000000-0004-0000-10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8" tint="-0.249977111117893"/>
  </sheetPr>
  <dimension ref="A1:S20"/>
  <sheetViews>
    <sheetView showGridLines="0" zoomScaleNormal="100" workbookViewId="0">
      <selection activeCell="G1" sqref="G1"/>
    </sheetView>
  </sheetViews>
  <sheetFormatPr baseColWidth="10" defaultColWidth="11.42578125" defaultRowHeight="12.75" x14ac:dyDescent="0.2"/>
  <cols>
    <col min="1" max="1" width="26.7109375" style="76" customWidth="1"/>
    <col min="2" max="2" width="16.42578125" style="76" customWidth="1"/>
    <col min="3" max="3" width="14.28515625" style="76" customWidth="1"/>
    <col min="4" max="19" width="11.42578125" style="76"/>
    <col min="20" max="16384" width="11.42578125" style="21"/>
  </cols>
  <sheetData>
    <row r="1" spans="1:7" ht="15" x14ac:dyDescent="0.25">
      <c r="A1" s="76" t="s">
        <v>396</v>
      </c>
      <c r="E1" s="123">
        <v>20</v>
      </c>
      <c r="F1" s="123" t="s">
        <v>101</v>
      </c>
      <c r="G1" s="7"/>
    </row>
    <row r="2" spans="1:7" x14ac:dyDescent="0.2">
      <c r="F2" s="123"/>
    </row>
    <row r="3" spans="1:7" x14ac:dyDescent="0.2">
      <c r="F3" s="123"/>
    </row>
    <row r="4" spans="1:7" x14ac:dyDescent="0.2">
      <c r="F4" s="123"/>
    </row>
    <row r="5" spans="1:7" x14ac:dyDescent="0.2">
      <c r="F5" s="123"/>
    </row>
    <row r="7" spans="1:7" x14ac:dyDescent="0.2">
      <c r="A7" s="589" t="s">
        <v>230</v>
      </c>
      <c r="B7" s="590"/>
      <c r="C7" s="590"/>
      <c r="D7" s="591"/>
    </row>
    <row r="8" spans="1:7" x14ac:dyDescent="0.2">
      <c r="A8" s="168" t="s">
        <v>739</v>
      </c>
      <c r="D8" s="176"/>
    </row>
    <row r="9" spans="1:7" x14ac:dyDescent="0.2">
      <c r="A9" s="175"/>
      <c r="B9" s="1200"/>
      <c r="C9" s="1200"/>
      <c r="D9" s="176"/>
    </row>
    <row r="10" spans="1:7" x14ac:dyDescent="0.2">
      <c r="A10" s="472" t="s">
        <v>96</v>
      </c>
      <c r="B10" s="130">
        <v>2024</v>
      </c>
      <c r="C10" s="130">
        <v>2023</v>
      </c>
      <c r="D10" s="471"/>
    </row>
    <row r="11" spans="1:7" x14ac:dyDescent="0.2">
      <c r="A11" s="235" t="s">
        <v>438</v>
      </c>
      <c r="B11" s="236">
        <v>4165345</v>
      </c>
      <c r="C11" s="1086">
        <v>4165345</v>
      </c>
      <c r="D11" s="237"/>
    </row>
    <row r="12" spans="1:7" ht="25.5" x14ac:dyDescent="0.2">
      <c r="A12" s="238" t="s">
        <v>439</v>
      </c>
      <c r="B12" s="239">
        <v>-4165345</v>
      </c>
      <c r="C12" s="956">
        <v>-4165345</v>
      </c>
      <c r="D12" s="240"/>
    </row>
    <row r="13" spans="1:7" x14ac:dyDescent="0.2">
      <c r="A13" s="278" t="s">
        <v>99</v>
      </c>
      <c r="B13" s="244">
        <v>0</v>
      </c>
      <c r="C13" s="244">
        <v>0</v>
      </c>
      <c r="D13" s="287"/>
    </row>
    <row r="14" spans="1:7" x14ac:dyDescent="0.2">
      <c r="A14" s="241"/>
      <c r="D14" s="240"/>
    </row>
    <row r="15" spans="1:7" x14ac:dyDescent="0.2">
      <c r="A15" s="245"/>
      <c r="B15" s="179"/>
      <c r="C15" s="179"/>
      <c r="D15" s="246"/>
    </row>
    <row r="16" spans="1:7" x14ac:dyDescent="0.2">
      <c r="A16" s="247"/>
      <c r="D16" s="248"/>
      <c r="E16" s="242"/>
      <c r="F16" s="242"/>
    </row>
    <row r="18" spans="1:4" x14ac:dyDescent="0.2">
      <c r="A18" s="153"/>
    </row>
    <row r="19" spans="1:4" x14ac:dyDescent="0.2">
      <c r="A19" s="249"/>
      <c r="D19" s="249"/>
    </row>
    <row r="20" spans="1:4" x14ac:dyDescent="0.2">
      <c r="A20" s="247"/>
    </row>
  </sheetData>
  <hyperlinks>
    <hyperlink ref="F1" location="BG!A1" display="BG" xr:uid="{00000000-0004-0000-11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8" tint="-0.249977111117893"/>
  </sheetPr>
  <dimension ref="A1:M15"/>
  <sheetViews>
    <sheetView showGridLines="0" zoomScaleNormal="100" workbookViewId="0">
      <selection activeCell="F1" sqref="F1"/>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6" x14ac:dyDescent="0.25">
      <c r="A1" s="2" t="s">
        <v>396</v>
      </c>
      <c r="D1" s="2">
        <v>21</v>
      </c>
      <c r="E1" s="8" t="s">
        <v>101</v>
      </c>
      <c r="F1" s="7"/>
    </row>
    <row r="2" spans="1:6" x14ac:dyDescent="0.25">
      <c r="E2" s="8"/>
    </row>
    <row r="3" spans="1:6" x14ac:dyDescent="0.25">
      <c r="E3" s="8"/>
    </row>
    <row r="4" spans="1:6" x14ac:dyDescent="0.25">
      <c r="E4" s="8"/>
    </row>
    <row r="5" spans="1:6" x14ac:dyDescent="0.25">
      <c r="A5" s="344" t="s">
        <v>231</v>
      </c>
      <c r="B5" s="345"/>
      <c r="C5" s="345"/>
      <c r="D5" s="346"/>
    </row>
    <row r="6" spans="1:6" x14ac:dyDescent="0.25">
      <c r="A6" s="338" t="s">
        <v>740</v>
      </c>
      <c r="B6" s="326"/>
      <c r="C6" s="326"/>
      <c r="D6" s="339"/>
    </row>
    <row r="7" spans="1:6" x14ac:dyDescent="0.25">
      <c r="A7" s="338"/>
      <c r="B7" s="326"/>
      <c r="C7" s="326"/>
      <c r="D7" s="339"/>
    </row>
    <row r="8" spans="1:6" x14ac:dyDescent="0.25">
      <c r="A8" s="338"/>
      <c r="B8" s="1200" t="s">
        <v>446</v>
      </c>
      <c r="C8" s="1200"/>
      <c r="D8" s="339"/>
    </row>
    <row r="9" spans="1:6" x14ac:dyDescent="0.25">
      <c r="A9" s="461" t="s">
        <v>100</v>
      </c>
      <c r="B9" s="311">
        <v>2024</v>
      </c>
      <c r="C9" s="311">
        <v>2023</v>
      </c>
      <c r="D9" s="462"/>
    </row>
    <row r="10" spans="1:6" x14ac:dyDescent="0.25">
      <c r="A10" s="463"/>
      <c r="B10" s="242"/>
      <c r="C10" s="242"/>
      <c r="D10" s="464"/>
    </row>
    <row r="11" spans="1:6" x14ac:dyDescent="0.25">
      <c r="A11" s="465"/>
      <c r="B11" s="326"/>
      <c r="C11" s="326"/>
      <c r="D11" s="466"/>
    </row>
    <row r="12" spans="1:6" x14ac:dyDescent="0.25">
      <c r="A12" s="467"/>
      <c r="B12" s="326"/>
      <c r="C12" s="326"/>
      <c r="D12" s="466"/>
    </row>
    <row r="13" spans="1:6" x14ac:dyDescent="0.25">
      <c r="A13" s="468" t="s">
        <v>99</v>
      </c>
      <c r="B13" s="469">
        <v>0</v>
      </c>
      <c r="C13" s="469">
        <v>0</v>
      </c>
      <c r="D13" s="470"/>
      <c r="F13" s="3"/>
    </row>
    <row r="14" spans="1:6" x14ac:dyDescent="0.25">
      <c r="A14" s="6"/>
      <c r="D14" s="5"/>
    </row>
    <row r="15" spans="1:6" x14ac:dyDescent="0.25">
      <c r="A15" s="5"/>
      <c r="D15" s="5"/>
    </row>
  </sheetData>
  <hyperlinks>
    <hyperlink ref="E1" location="BG!A1" display="BG" xr:uid="{00000000-0004-0000-12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8" tint="-0.249977111117893"/>
  </sheetPr>
  <dimension ref="A1:H25"/>
  <sheetViews>
    <sheetView showGridLines="0" workbookViewId="0">
      <pane ySplit="9" topLeftCell="A10" activePane="bottomLeft" state="frozen"/>
      <selection activeCell="A24" sqref="A24"/>
      <selection pane="bottomLeft" activeCell="E4" sqref="E4"/>
    </sheetView>
  </sheetViews>
  <sheetFormatPr baseColWidth="10" defaultColWidth="11.42578125" defaultRowHeight="12.75" x14ac:dyDescent="0.2"/>
  <cols>
    <col min="1" max="1" width="38.5703125" style="21" customWidth="1"/>
    <col min="2" max="2" width="12.85546875" style="21" customWidth="1"/>
    <col min="3" max="3" width="22.28515625" style="21" customWidth="1"/>
    <col min="4" max="5" width="15.28515625" style="21" customWidth="1"/>
    <col min="6" max="6" width="14.28515625" style="21" bestFit="1" customWidth="1"/>
    <col min="7" max="7" width="16.140625" style="21" customWidth="1"/>
    <col min="8" max="8" width="14.85546875" style="21" bestFit="1" customWidth="1"/>
    <col min="9" max="16384" width="11.42578125" style="21"/>
  </cols>
  <sheetData>
    <row r="1" spans="1:8" ht="15" x14ac:dyDescent="0.25">
      <c r="A1" s="21" t="s">
        <v>396</v>
      </c>
      <c r="B1" s="67"/>
      <c r="C1" s="252" t="s">
        <v>101</v>
      </c>
      <c r="D1" s="7"/>
      <c r="E1" s="21">
        <v>22</v>
      </c>
    </row>
    <row r="2" spans="1:8" x14ac:dyDescent="0.2">
      <c r="B2" s="67"/>
      <c r="C2" s="252"/>
    </row>
    <row r="3" spans="1:8" x14ac:dyDescent="0.2">
      <c r="B3" s="67"/>
      <c r="C3" s="252"/>
    </row>
    <row r="6" spans="1:8" x14ac:dyDescent="0.2">
      <c r="A6" s="130" t="s">
        <v>233</v>
      </c>
      <c r="B6" s="130"/>
      <c r="C6" s="130"/>
      <c r="D6" s="130"/>
      <c r="E6" s="130"/>
    </row>
    <row r="7" spans="1:8" x14ac:dyDescent="0.2">
      <c r="A7" s="23" t="s">
        <v>552</v>
      </c>
    </row>
    <row r="8" spans="1:8" x14ac:dyDescent="0.2">
      <c r="A8" s="118" t="s">
        <v>739</v>
      </c>
    </row>
    <row r="9" spans="1:8" x14ac:dyDescent="0.2">
      <c r="A9" s="736" t="s">
        <v>354</v>
      </c>
      <c r="B9" s="304"/>
      <c r="C9" s="304"/>
      <c r="D9" s="598">
        <v>45473</v>
      </c>
      <c r="E9" s="598">
        <v>45291</v>
      </c>
    </row>
    <row r="10" spans="1:8" ht="40.5" customHeight="1" x14ac:dyDescent="0.2">
      <c r="A10" s="262"/>
      <c r="B10" s="263" t="s">
        <v>124</v>
      </c>
      <c r="C10" s="264" t="s">
        <v>349</v>
      </c>
      <c r="D10" s="265">
        <v>2024</v>
      </c>
      <c r="E10" s="266">
        <v>2023</v>
      </c>
    </row>
    <row r="11" spans="1:8" x14ac:dyDescent="0.2">
      <c r="A11" s="224" t="s">
        <v>57</v>
      </c>
      <c r="B11" s="255"/>
      <c r="C11" s="255" t="s">
        <v>629</v>
      </c>
      <c r="D11" s="259"/>
      <c r="E11" s="50"/>
    </row>
    <row r="12" spans="1:8" x14ac:dyDescent="0.2">
      <c r="A12" s="1218" t="s">
        <v>405</v>
      </c>
      <c r="B12" s="1219" t="s">
        <v>322</v>
      </c>
      <c r="C12" s="1219" t="s">
        <v>351</v>
      </c>
      <c r="D12" s="632">
        <v>20380411130</v>
      </c>
      <c r="E12" s="55">
        <v>13551922152</v>
      </c>
      <c r="F12" s="25"/>
    </row>
    <row r="13" spans="1:8" x14ac:dyDescent="0.2">
      <c r="A13" s="1218" t="s">
        <v>406</v>
      </c>
      <c r="B13" s="1219" t="s">
        <v>322</v>
      </c>
      <c r="C13" s="1219" t="s">
        <v>351</v>
      </c>
      <c r="D13" s="632">
        <v>21698091567</v>
      </c>
      <c r="E13" s="55">
        <v>33425624887</v>
      </c>
      <c r="F13" s="25"/>
      <c r="G13" s="25"/>
    </row>
    <row r="14" spans="1:8" x14ac:dyDescent="0.2">
      <c r="A14" s="1218" t="s">
        <v>401</v>
      </c>
      <c r="B14" s="1219" t="s">
        <v>322</v>
      </c>
      <c r="C14" s="1219" t="s">
        <v>351</v>
      </c>
      <c r="D14" s="632">
        <v>-6531005647</v>
      </c>
      <c r="E14" s="55">
        <v>-2437519985</v>
      </c>
      <c r="F14" s="25"/>
      <c r="G14" s="25"/>
      <c r="H14" s="25"/>
    </row>
    <row r="15" spans="1:8" x14ac:dyDescent="0.2">
      <c r="A15" s="1218" t="s">
        <v>407</v>
      </c>
      <c r="B15" s="1219" t="s">
        <v>321</v>
      </c>
      <c r="C15" s="1219" t="s">
        <v>350</v>
      </c>
      <c r="D15" s="632">
        <v>1574905058</v>
      </c>
      <c r="E15" s="55">
        <v>856742212</v>
      </c>
    </row>
    <row r="16" spans="1:8" x14ac:dyDescent="0.2">
      <c r="A16" s="1218" t="s">
        <v>408</v>
      </c>
      <c r="B16" s="1219" t="s">
        <v>321</v>
      </c>
      <c r="C16" s="1219" t="s">
        <v>350</v>
      </c>
      <c r="D16" s="632">
        <v>1367879605</v>
      </c>
      <c r="E16" s="55">
        <v>1409568169</v>
      </c>
    </row>
    <row r="17" spans="1:5" ht="13.5" thickBot="1" x14ac:dyDescent="0.25">
      <c r="A17" s="267" t="s">
        <v>90</v>
      </c>
      <c r="B17" s="23"/>
      <c r="C17" s="261"/>
      <c r="D17" s="257">
        <v>38490281713</v>
      </c>
      <c r="E17" s="268">
        <v>46806337435</v>
      </c>
    </row>
    <row r="18" spans="1:5" ht="13.5" thickTop="1" x14ac:dyDescent="0.2">
      <c r="A18" s="267"/>
      <c r="D18" s="133"/>
      <c r="E18" s="269"/>
    </row>
    <row r="19" spans="1:5" x14ac:dyDescent="0.2">
      <c r="A19" s="53"/>
      <c r="E19" s="50"/>
    </row>
    <row r="20" spans="1:5" ht="38.25" x14ac:dyDescent="0.2">
      <c r="A20" s="271"/>
      <c r="B20" s="258" t="s">
        <v>124</v>
      </c>
      <c r="C20" s="253" t="s">
        <v>349</v>
      </c>
      <c r="D20" s="254">
        <v>2024</v>
      </c>
      <c r="E20" s="270">
        <v>2023</v>
      </c>
    </row>
    <row r="21" spans="1:5" ht="14.25" customHeight="1" x14ac:dyDescent="0.2">
      <c r="A21" s="224" t="s">
        <v>353</v>
      </c>
      <c r="B21" s="47"/>
      <c r="C21" s="255" t="s">
        <v>629</v>
      </c>
      <c r="D21" s="259"/>
      <c r="E21" s="50"/>
    </row>
    <row r="22" spans="1:5" x14ac:dyDescent="0.2">
      <c r="A22" s="737" t="s">
        <v>90</v>
      </c>
      <c r="B22" s="195"/>
      <c r="C22" s="738"/>
      <c r="D22" s="739">
        <v>0</v>
      </c>
      <c r="E22" s="740">
        <v>0</v>
      </c>
    </row>
    <row r="23" spans="1:5" x14ac:dyDescent="0.2">
      <c r="E23" s="50"/>
    </row>
    <row r="24" spans="1:5" x14ac:dyDescent="0.2">
      <c r="A24" s="53"/>
      <c r="E24" s="50"/>
    </row>
    <row r="25" spans="1:5" x14ac:dyDescent="0.2">
      <c r="A25" s="172"/>
      <c r="B25" s="173"/>
      <c r="C25" s="173"/>
      <c r="D25" s="173"/>
      <c r="E25" s="174"/>
    </row>
  </sheetData>
  <hyperlinks>
    <hyperlink ref="C1" location="BG!A1" display="BG" xr:uid="{00000000-0004-0000-13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249977111117893"/>
    <pageSetUpPr fitToPage="1"/>
  </sheetPr>
  <dimension ref="A1:O212"/>
  <sheetViews>
    <sheetView showGridLines="0" zoomScale="90" zoomScaleNormal="90" workbookViewId="0">
      <selection activeCell="J4" sqref="J4"/>
    </sheetView>
  </sheetViews>
  <sheetFormatPr baseColWidth="10" defaultColWidth="11.42578125" defaultRowHeight="12.75" x14ac:dyDescent="0.2"/>
  <cols>
    <col min="1" max="1" width="63.5703125" style="74" customWidth="1"/>
    <col min="2" max="2" width="11.7109375" style="74" customWidth="1"/>
    <col min="3" max="3" width="8.140625" style="74" bestFit="1" customWidth="1"/>
    <col min="4" max="4" width="8.140625" style="893" bestFit="1" customWidth="1"/>
    <col min="5" max="5" width="15.140625" style="74" bestFit="1" customWidth="1"/>
    <col min="6" max="6" width="21.7109375" style="74" bestFit="1" customWidth="1"/>
    <col min="7" max="7" width="2.28515625" style="74" customWidth="1"/>
    <col min="8" max="8" width="11.7109375" style="74" bestFit="1" customWidth="1"/>
    <col min="9" max="9" width="8.140625" style="74" customWidth="1"/>
    <col min="10" max="10" width="8.140625" style="893" bestFit="1" customWidth="1"/>
    <col min="11" max="11" width="15.140625" style="74" bestFit="1" customWidth="1"/>
    <col min="12" max="12" width="21.7109375" style="857" bestFit="1" customWidth="1"/>
    <col min="13" max="13" width="1.42578125" style="74" customWidth="1"/>
    <col min="14" max="16384" width="11.42578125" style="74"/>
  </cols>
  <sheetData>
    <row r="1" spans="1:15" ht="15" x14ac:dyDescent="0.25">
      <c r="A1" s="74" t="s">
        <v>396</v>
      </c>
      <c r="E1" s="273" t="s">
        <v>101</v>
      </c>
      <c r="F1" s="7"/>
      <c r="K1" s="74">
        <v>25</v>
      </c>
      <c r="L1" s="643" t="s">
        <v>101</v>
      </c>
    </row>
    <row r="6" spans="1:15" x14ac:dyDescent="0.2">
      <c r="A6" s="216" t="s">
        <v>234</v>
      </c>
      <c r="B6" s="185"/>
      <c r="C6" s="185"/>
      <c r="D6" s="741"/>
      <c r="E6" s="185"/>
      <c r="F6" s="185"/>
      <c r="G6" s="185"/>
      <c r="H6" s="185"/>
      <c r="I6" s="185"/>
      <c r="J6" s="741"/>
      <c r="K6" s="185"/>
      <c r="L6" s="591"/>
    </row>
    <row r="7" spans="1:15" x14ac:dyDescent="0.2">
      <c r="A7" s="742" t="s">
        <v>739</v>
      </c>
      <c r="L7" s="743"/>
    </row>
    <row r="8" spans="1:15" x14ac:dyDescent="0.2">
      <c r="A8" s="742" t="s">
        <v>741</v>
      </c>
      <c r="L8" s="743"/>
    </row>
    <row r="9" spans="1:15" x14ac:dyDescent="0.2">
      <c r="A9" s="742"/>
      <c r="B9" s="24"/>
      <c r="C9" s="24"/>
      <c r="D9" s="848"/>
      <c r="E9" s="24"/>
      <c r="F9" s="24"/>
      <c r="G9" s="24"/>
      <c r="H9" s="24"/>
      <c r="I9" s="24"/>
      <c r="J9" s="848"/>
      <c r="K9" s="24"/>
      <c r="L9" s="744"/>
      <c r="M9" s="24"/>
      <c r="N9" s="24"/>
      <c r="O9" s="24"/>
    </row>
    <row r="10" spans="1:15" x14ac:dyDescent="0.2">
      <c r="A10" s="742"/>
      <c r="L10" s="743"/>
    </row>
    <row r="11" spans="1:15" x14ac:dyDescent="0.2">
      <c r="A11" s="745" t="s">
        <v>57</v>
      </c>
      <c r="B11" s="671"/>
      <c r="C11" s="671"/>
      <c r="D11" s="672"/>
      <c r="E11" s="671"/>
      <c r="F11" s="671"/>
      <c r="G11" s="671"/>
      <c r="H11" s="671"/>
      <c r="I11" s="671"/>
      <c r="J11" s="672"/>
      <c r="K11" s="671"/>
      <c r="L11" s="746"/>
    </row>
    <row r="12" spans="1:15" x14ac:dyDescent="0.2">
      <c r="A12" s="83"/>
      <c r="B12" s="27"/>
      <c r="C12" s="27"/>
      <c r="D12" s="849">
        <v>2024</v>
      </c>
      <c r="E12" s="27"/>
      <c r="F12" s="27"/>
      <c r="H12" s="27"/>
      <c r="I12" s="27"/>
      <c r="J12" s="849">
        <v>2023</v>
      </c>
      <c r="K12" s="27"/>
      <c r="L12" s="747"/>
    </row>
    <row r="13" spans="1:15" ht="38.25" x14ac:dyDescent="0.2">
      <c r="A13" s="748" t="s">
        <v>360</v>
      </c>
      <c r="B13" s="275" t="s">
        <v>91</v>
      </c>
      <c r="C13" s="276" t="s">
        <v>357</v>
      </c>
      <c r="D13" s="276" t="s">
        <v>235</v>
      </c>
      <c r="E13" s="275" t="s">
        <v>553</v>
      </c>
      <c r="F13" s="275" t="s">
        <v>93</v>
      </c>
      <c r="G13" s="673"/>
      <c r="H13" s="275" t="s">
        <v>91</v>
      </c>
      <c r="I13" s="276" t="s">
        <v>357</v>
      </c>
      <c r="J13" s="276" t="s">
        <v>235</v>
      </c>
      <c r="K13" s="275" t="s">
        <v>553</v>
      </c>
      <c r="L13" s="749" t="s">
        <v>93</v>
      </c>
    </row>
    <row r="14" spans="1:15" x14ac:dyDescent="0.2">
      <c r="A14" s="750" t="s">
        <v>360</v>
      </c>
      <c r="B14" s="850"/>
      <c r="C14" s="893"/>
      <c r="E14" s="851"/>
      <c r="H14" s="850"/>
      <c r="I14" s="893"/>
      <c r="K14" s="851"/>
      <c r="L14" s="751"/>
    </row>
    <row r="15" spans="1:15" x14ac:dyDescent="0.2">
      <c r="A15" s="742" t="s">
        <v>454</v>
      </c>
      <c r="B15" s="1127">
        <v>45806</v>
      </c>
      <c r="C15" s="893" t="s">
        <v>322</v>
      </c>
      <c r="D15" s="893" t="s">
        <v>351</v>
      </c>
      <c r="E15" s="851">
        <v>1131882977</v>
      </c>
      <c r="F15" s="74" t="s">
        <v>453</v>
      </c>
      <c r="H15" s="1128">
        <v>45473</v>
      </c>
      <c r="I15" s="893" t="s">
        <v>322</v>
      </c>
      <c r="J15" s="893" t="s">
        <v>351</v>
      </c>
      <c r="K15" s="851">
        <v>327383061</v>
      </c>
      <c r="L15" s="751" t="s">
        <v>453</v>
      </c>
      <c r="M15" s="21"/>
      <c r="N15" s="21"/>
      <c r="O15" s="21"/>
    </row>
    <row r="16" spans="1:15" x14ac:dyDescent="0.2">
      <c r="A16" s="742" t="s">
        <v>554</v>
      </c>
      <c r="B16" s="1127">
        <v>45758</v>
      </c>
      <c r="C16" s="893" t="s">
        <v>322</v>
      </c>
      <c r="D16" s="893" t="s">
        <v>351</v>
      </c>
      <c r="E16" s="851">
        <v>677816851</v>
      </c>
      <c r="F16" s="74" t="s">
        <v>455</v>
      </c>
      <c r="H16" s="1128">
        <v>45427</v>
      </c>
      <c r="I16" s="893" t="s">
        <v>322</v>
      </c>
      <c r="J16" s="893" t="s">
        <v>351</v>
      </c>
      <c r="K16" s="852">
        <v>694507589</v>
      </c>
      <c r="L16" s="751" t="s">
        <v>455</v>
      </c>
      <c r="M16" s="21"/>
      <c r="N16" s="21"/>
      <c r="O16" s="21"/>
    </row>
    <row r="17" spans="1:15" x14ac:dyDescent="0.2">
      <c r="A17" s="742" t="s">
        <v>456</v>
      </c>
      <c r="B17" s="1127">
        <v>45831</v>
      </c>
      <c r="C17" s="893" t="s">
        <v>322</v>
      </c>
      <c r="D17" s="893" t="s">
        <v>351</v>
      </c>
      <c r="E17" s="851">
        <v>8949997663</v>
      </c>
      <c r="F17" s="74" t="s">
        <v>453</v>
      </c>
      <c r="H17" s="1128">
        <v>45620</v>
      </c>
      <c r="I17" s="893" t="s">
        <v>322</v>
      </c>
      <c r="J17" s="893" t="s">
        <v>351</v>
      </c>
      <c r="K17" s="851">
        <v>8104750137</v>
      </c>
      <c r="L17" s="751" t="s">
        <v>453</v>
      </c>
      <c r="M17" s="21"/>
      <c r="N17" s="21"/>
      <c r="O17" s="21"/>
    </row>
    <row r="18" spans="1:15" x14ac:dyDescent="0.2">
      <c r="A18" s="742" t="s">
        <v>457</v>
      </c>
      <c r="B18" s="1127">
        <v>45795</v>
      </c>
      <c r="C18" s="893" t="s">
        <v>322</v>
      </c>
      <c r="D18" s="893" t="s">
        <v>351</v>
      </c>
      <c r="E18" s="851">
        <v>2106640887</v>
      </c>
      <c r="F18" s="21" t="s">
        <v>453</v>
      </c>
      <c r="H18" s="1129">
        <v>45618</v>
      </c>
      <c r="I18" s="893" t="s">
        <v>322</v>
      </c>
      <c r="J18" s="893" t="s">
        <v>351</v>
      </c>
      <c r="K18" s="851">
        <v>2907969648</v>
      </c>
      <c r="L18" s="751" t="s">
        <v>455</v>
      </c>
      <c r="M18" s="21"/>
      <c r="N18" s="21"/>
      <c r="O18" s="21"/>
    </row>
    <row r="19" spans="1:15" x14ac:dyDescent="0.2">
      <c r="A19" s="1130" t="s">
        <v>703</v>
      </c>
      <c r="B19" s="1127">
        <v>45756</v>
      </c>
      <c r="C19" s="893" t="s">
        <v>322</v>
      </c>
      <c r="D19" s="893" t="s">
        <v>351</v>
      </c>
      <c r="E19" s="851">
        <v>1804166668</v>
      </c>
      <c r="F19" s="74" t="s">
        <v>455</v>
      </c>
      <c r="H19" s="1131">
        <v>45635</v>
      </c>
      <c r="I19" s="893" t="s">
        <v>322</v>
      </c>
      <c r="J19" s="893" t="s">
        <v>351</v>
      </c>
      <c r="K19" s="852">
        <v>3681250004</v>
      </c>
      <c r="L19" s="751" t="s">
        <v>455</v>
      </c>
      <c r="M19" s="21"/>
      <c r="N19" s="21"/>
      <c r="O19" s="21"/>
    </row>
    <row r="20" spans="1:15" x14ac:dyDescent="0.2">
      <c r="A20" s="742" t="s">
        <v>642</v>
      </c>
      <c r="B20" s="1127">
        <v>45819</v>
      </c>
      <c r="C20" s="893" t="s">
        <v>322</v>
      </c>
      <c r="D20" s="893" t="s">
        <v>351</v>
      </c>
      <c r="E20" s="851">
        <v>1828783673</v>
      </c>
      <c r="F20" s="21" t="s">
        <v>453</v>
      </c>
      <c r="H20" s="1131">
        <v>45621</v>
      </c>
      <c r="I20" s="893" t="s">
        <v>322</v>
      </c>
      <c r="J20" s="893" t="s">
        <v>351</v>
      </c>
      <c r="K20" s="852">
        <v>1680482349</v>
      </c>
      <c r="L20" s="751" t="s">
        <v>453</v>
      </c>
      <c r="M20" s="21"/>
      <c r="N20" s="21"/>
      <c r="O20" s="21"/>
    </row>
    <row r="21" spans="1:15" x14ac:dyDescent="0.2">
      <c r="A21" s="742" t="s">
        <v>458</v>
      </c>
      <c r="B21" s="1127">
        <v>45770</v>
      </c>
      <c r="C21" s="893" t="s">
        <v>322</v>
      </c>
      <c r="D21" s="893" t="s">
        <v>351</v>
      </c>
      <c r="E21" s="851">
        <v>1067867490</v>
      </c>
      <c r="F21" s="21" t="s">
        <v>455</v>
      </c>
      <c r="H21" s="1128">
        <v>45642</v>
      </c>
      <c r="I21" s="893" t="s">
        <v>322</v>
      </c>
      <c r="J21" s="893" t="s">
        <v>351</v>
      </c>
      <c r="K21" s="851">
        <v>917675000</v>
      </c>
      <c r="L21" s="751" t="s">
        <v>455</v>
      </c>
      <c r="M21" s="21"/>
      <c r="N21" s="21"/>
      <c r="O21" s="21"/>
    </row>
    <row r="22" spans="1:15" x14ac:dyDescent="0.2">
      <c r="A22" s="742" t="s">
        <v>459</v>
      </c>
      <c r="B22" s="1127">
        <v>45799</v>
      </c>
      <c r="C22" s="893" t="s">
        <v>322</v>
      </c>
      <c r="D22" s="893" t="s">
        <v>351</v>
      </c>
      <c r="E22" s="851">
        <v>1090389916</v>
      </c>
      <c r="F22" s="21" t="s">
        <v>455</v>
      </c>
      <c r="H22" s="1128">
        <v>45623</v>
      </c>
      <c r="I22" s="893" t="s">
        <v>322</v>
      </c>
      <c r="J22" s="893" t="s">
        <v>351</v>
      </c>
      <c r="K22" s="851">
        <v>913680756</v>
      </c>
      <c r="L22" s="751" t="s">
        <v>455</v>
      </c>
      <c r="M22" s="21"/>
      <c r="N22" s="21"/>
      <c r="O22" s="21"/>
    </row>
    <row r="23" spans="1:15" x14ac:dyDescent="0.2">
      <c r="A23" s="742" t="s">
        <v>587</v>
      </c>
      <c r="B23" s="1127">
        <v>45835</v>
      </c>
      <c r="C23" s="893" t="s">
        <v>322</v>
      </c>
      <c r="D23" s="893" t="s">
        <v>351</v>
      </c>
      <c r="E23" s="851">
        <v>4440388974</v>
      </c>
      <c r="F23" s="21" t="s">
        <v>455</v>
      </c>
      <c r="H23" s="1128">
        <v>45626</v>
      </c>
      <c r="I23" s="893" t="s">
        <v>322</v>
      </c>
      <c r="J23" s="893" t="s">
        <v>351</v>
      </c>
      <c r="K23" s="851">
        <v>2236922424</v>
      </c>
      <c r="L23" s="751" t="s">
        <v>455</v>
      </c>
      <c r="M23" s="21"/>
      <c r="N23" s="21"/>
      <c r="O23" s="21"/>
    </row>
    <row r="24" spans="1:15" x14ac:dyDescent="0.2">
      <c r="A24" s="742" t="s">
        <v>460</v>
      </c>
      <c r="B24" s="1127">
        <v>45778</v>
      </c>
      <c r="C24" s="893" t="s">
        <v>322</v>
      </c>
      <c r="D24" s="893" t="s">
        <v>351</v>
      </c>
      <c r="E24" s="851">
        <v>2009133528</v>
      </c>
      <c r="F24" s="21" t="s">
        <v>455</v>
      </c>
      <c r="H24" s="1128">
        <v>45569</v>
      </c>
      <c r="I24" s="893" t="s">
        <v>322</v>
      </c>
      <c r="J24" s="893" t="s">
        <v>351</v>
      </c>
      <c r="K24" s="851">
        <v>1819006547</v>
      </c>
      <c r="L24" s="751" t="s">
        <v>455</v>
      </c>
      <c r="M24" s="21"/>
      <c r="N24" s="21"/>
      <c r="O24" s="21"/>
    </row>
    <row r="25" spans="1:15" x14ac:dyDescent="0.2">
      <c r="A25" s="742" t="s">
        <v>461</v>
      </c>
      <c r="B25" s="1127">
        <v>45710</v>
      </c>
      <c r="C25" s="893" t="s">
        <v>322</v>
      </c>
      <c r="D25" s="893" t="s">
        <v>351</v>
      </c>
      <c r="E25" s="851">
        <v>1964245245</v>
      </c>
      <c r="F25" s="74" t="s">
        <v>455</v>
      </c>
      <c r="H25" s="1128">
        <v>45633</v>
      </c>
      <c r="I25" s="893" t="s">
        <v>322</v>
      </c>
      <c r="J25" s="893" t="s">
        <v>351</v>
      </c>
      <c r="K25" s="851">
        <v>1416712824</v>
      </c>
      <c r="L25" s="751" t="s">
        <v>455</v>
      </c>
      <c r="M25" s="21"/>
      <c r="N25" s="21"/>
      <c r="O25" s="21"/>
    </row>
    <row r="26" spans="1:15" x14ac:dyDescent="0.2">
      <c r="A26" s="74" t="s">
        <v>686</v>
      </c>
      <c r="B26" s="1127">
        <v>45772</v>
      </c>
      <c r="C26" s="893" t="s">
        <v>322</v>
      </c>
      <c r="D26" s="893" t="s">
        <v>351</v>
      </c>
      <c r="E26" s="851">
        <v>1232435198</v>
      </c>
      <c r="F26" s="74" t="s">
        <v>455</v>
      </c>
      <c r="H26" s="850"/>
      <c r="I26" s="893"/>
      <c r="K26" s="851"/>
      <c r="L26" s="751"/>
      <c r="M26" s="21"/>
      <c r="N26" s="21"/>
      <c r="O26" s="21"/>
    </row>
    <row r="27" spans="1:15" x14ac:dyDescent="0.2">
      <c r="A27" s="1132" t="s">
        <v>699</v>
      </c>
      <c r="C27" s="893"/>
      <c r="E27" s="851"/>
      <c r="H27" s="1127">
        <v>45317</v>
      </c>
      <c r="I27" s="893" t="s">
        <v>322</v>
      </c>
      <c r="J27" s="893" t="s">
        <v>351</v>
      </c>
      <c r="K27" s="851">
        <v>1020000000</v>
      </c>
      <c r="L27" s="751" t="s">
        <v>453</v>
      </c>
      <c r="M27" s="21"/>
      <c r="N27" s="21"/>
      <c r="O27" s="21"/>
    </row>
    <row r="28" spans="1:15" x14ac:dyDescent="0.2">
      <c r="A28" s="742" t="s">
        <v>454</v>
      </c>
      <c r="B28" s="1128">
        <v>45107</v>
      </c>
      <c r="C28" s="893" t="s">
        <v>322</v>
      </c>
      <c r="D28" s="893" t="s">
        <v>351</v>
      </c>
      <c r="E28" s="851">
        <v>4237734</v>
      </c>
      <c r="F28" s="851" t="s">
        <v>477</v>
      </c>
      <c r="H28" s="1128">
        <v>45107</v>
      </c>
      <c r="I28" s="893" t="s">
        <v>322</v>
      </c>
      <c r="J28" s="893" t="s">
        <v>351</v>
      </c>
      <c r="K28" s="851">
        <v>4237734</v>
      </c>
      <c r="L28" s="751" t="s">
        <v>477</v>
      </c>
    </row>
    <row r="29" spans="1:15" x14ac:dyDescent="0.2">
      <c r="A29" s="1133" t="s">
        <v>179</v>
      </c>
      <c r="B29" s="674"/>
      <c r="C29" s="675"/>
      <c r="D29" s="675" t="s">
        <v>629</v>
      </c>
      <c r="E29" s="674"/>
      <c r="F29" s="674"/>
      <c r="G29" s="674"/>
      <c r="H29" s="674"/>
      <c r="I29" s="675"/>
      <c r="J29" s="675" t="s">
        <v>629</v>
      </c>
      <c r="K29" s="674"/>
      <c r="L29" s="1134"/>
    </row>
    <row r="30" spans="1:15" x14ac:dyDescent="0.2">
      <c r="A30" s="742" t="s">
        <v>469</v>
      </c>
      <c r="B30" s="1128">
        <v>45825</v>
      </c>
      <c r="C30" s="893" t="s">
        <v>322</v>
      </c>
      <c r="D30" s="893" t="s">
        <v>351</v>
      </c>
      <c r="E30" s="851">
        <v>5000000000</v>
      </c>
      <c r="F30" s="74" t="s">
        <v>455</v>
      </c>
      <c r="H30" s="1128">
        <v>45825</v>
      </c>
      <c r="I30" s="893" t="s">
        <v>322</v>
      </c>
      <c r="J30" s="893" t="s">
        <v>351</v>
      </c>
      <c r="K30" s="851">
        <v>0</v>
      </c>
      <c r="L30" s="767" t="s">
        <v>455</v>
      </c>
    </row>
    <row r="31" spans="1:15" x14ac:dyDescent="0.2">
      <c r="A31" s="742" t="s">
        <v>471</v>
      </c>
      <c r="B31" s="1128">
        <v>45363</v>
      </c>
      <c r="C31" s="893" t="s">
        <v>322</v>
      </c>
      <c r="D31" s="893" t="s">
        <v>351</v>
      </c>
      <c r="E31" s="851">
        <v>0</v>
      </c>
      <c r="F31" s="74" t="s">
        <v>455</v>
      </c>
      <c r="H31" s="1128">
        <v>45363</v>
      </c>
      <c r="I31" s="893" t="s">
        <v>322</v>
      </c>
      <c r="J31" s="893" t="s">
        <v>351</v>
      </c>
      <c r="K31" s="851">
        <v>5000000000</v>
      </c>
      <c r="L31" s="767" t="s">
        <v>455</v>
      </c>
    </row>
    <row r="32" spans="1:15" x14ac:dyDescent="0.2">
      <c r="A32" s="742" t="s">
        <v>472</v>
      </c>
      <c r="B32" s="1128">
        <v>45603</v>
      </c>
      <c r="C32" s="893" t="s">
        <v>322</v>
      </c>
      <c r="D32" s="893" t="s">
        <v>351</v>
      </c>
      <c r="E32" s="851">
        <v>5000000000</v>
      </c>
      <c r="F32" s="74" t="s">
        <v>455</v>
      </c>
      <c r="H32" s="1128">
        <v>45603</v>
      </c>
      <c r="I32" s="893" t="s">
        <v>322</v>
      </c>
      <c r="J32" s="893" t="s">
        <v>351</v>
      </c>
      <c r="K32" s="851">
        <v>5000000000</v>
      </c>
      <c r="L32" s="767" t="s">
        <v>455</v>
      </c>
    </row>
    <row r="33" spans="1:15" x14ac:dyDescent="0.2">
      <c r="A33" s="764" t="s">
        <v>474</v>
      </c>
      <c r="B33" s="1128">
        <v>45456</v>
      </c>
      <c r="C33" s="609" t="s">
        <v>322</v>
      </c>
      <c r="D33" s="609" t="s">
        <v>351</v>
      </c>
      <c r="E33" s="610">
        <v>0</v>
      </c>
      <c r="F33" s="610" t="s">
        <v>455</v>
      </c>
      <c r="H33" s="1128">
        <v>45456</v>
      </c>
      <c r="I33" s="609" t="s">
        <v>322</v>
      </c>
      <c r="J33" s="609" t="s">
        <v>351</v>
      </c>
      <c r="K33" s="610">
        <v>2500000000</v>
      </c>
      <c r="L33" s="767" t="s">
        <v>455</v>
      </c>
    </row>
    <row r="34" spans="1:15" x14ac:dyDescent="0.2">
      <c r="A34" s="742" t="s">
        <v>475</v>
      </c>
      <c r="B34" s="1128">
        <v>45729</v>
      </c>
      <c r="C34" s="893" t="s">
        <v>322</v>
      </c>
      <c r="D34" s="893" t="s">
        <v>351</v>
      </c>
      <c r="E34" s="851">
        <v>1500000000</v>
      </c>
      <c r="F34" s="74" t="s">
        <v>455</v>
      </c>
      <c r="H34" s="1128">
        <v>45729</v>
      </c>
      <c r="I34" s="893" t="s">
        <v>322</v>
      </c>
      <c r="J34" s="893" t="s">
        <v>351</v>
      </c>
      <c r="K34" s="851">
        <v>0</v>
      </c>
      <c r="L34" s="767" t="s">
        <v>455</v>
      </c>
    </row>
    <row r="35" spans="1:15" x14ac:dyDescent="0.2">
      <c r="A35" s="742" t="s">
        <v>476</v>
      </c>
      <c r="B35" s="1128">
        <v>45547</v>
      </c>
      <c r="C35" s="893" t="s">
        <v>322</v>
      </c>
      <c r="D35" s="893" t="s">
        <v>351</v>
      </c>
      <c r="E35" s="851">
        <v>2500000000</v>
      </c>
      <c r="F35" s="74" t="s">
        <v>455</v>
      </c>
      <c r="H35" s="850">
        <v>45547</v>
      </c>
      <c r="I35" s="893" t="s">
        <v>322</v>
      </c>
      <c r="J35" s="893" t="s">
        <v>351</v>
      </c>
      <c r="K35" s="851">
        <v>2500000000</v>
      </c>
      <c r="L35" s="767" t="s">
        <v>455</v>
      </c>
    </row>
    <row r="36" spans="1:15" x14ac:dyDescent="0.2">
      <c r="A36" s="742" t="s">
        <v>706</v>
      </c>
      <c r="B36" s="1128">
        <v>45630</v>
      </c>
      <c r="C36" s="893" t="s">
        <v>322</v>
      </c>
      <c r="D36" s="893" t="s">
        <v>351</v>
      </c>
      <c r="E36" s="851">
        <v>4435965000</v>
      </c>
      <c r="F36" s="74" t="s">
        <v>455</v>
      </c>
      <c r="H36" s="850"/>
      <c r="I36" s="893" t="s">
        <v>322</v>
      </c>
      <c r="J36" s="893" t="s">
        <v>351</v>
      </c>
      <c r="K36" s="851">
        <v>4435965000</v>
      </c>
      <c r="L36" s="767" t="s">
        <v>455</v>
      </c>
    </row>
    <row r="37" spans="1:15" x14ac:dyDescent="0.2">
      <c r="A37" s="742" t="s">
        <v>707</v>
      </c>
      <c r="B37" s="1128">
        <v>45646</v>
      </c>
      <c r="C37" s="893" t="s">
        <v>322</v>
      </c>
      <c r="D37" s="893" t="s">
        <v>351</v>
      </c>
      <c r="E37" s="851">
        <v>4431546990</v>
      </c>
      <c r="F37" s="74" t="s">
        <v>455</v>
      </c>
      <c r="H37" s="850"/>
      <c r="I37" s="893" t="s">
        <v>322</v>
      </c>
      <c r="J37" s="893" t="s">
        <v>351</v>
      </c>
      <c r="K37" s="851">
        <v>4431546990</v>
      </c>
      <c r="L37" s="767" t="s">
        <v>455</v>
      </c>
    </row>
    <row r="38" spans="1:15" x14ac:dyDescent="0.2">
      <c r="A38" s="742"/>
      <c r="B38" s="850"/>
      <c r="C38" s="893"/>
      <c r="E38" s="851"/>
      <c r="H38" s="850"/>
      <c r="I38" s="893"/>
      <c r="K38" s="851"/>
      <c r="L38" s="767"/>
    </row>
    <row r="39" spans="1:15" x14ac:dyDescent="0.2">
      <c r="A39" s="750" t="s">
        <v>358</v>
      </c>
      <c r="C39" s="893"/>
      <c r="D39" s="893" t="s">
        <v>629</v>
      </c>
      <c r="I39" s="893"/>
      <c r="J39" s="893" t="s">
        <v>629</v>
      </c>
      <c r="L39" s="767"/>
    </row>
    <row r="40" spans="1:15" x14ac:dyDescent="0.2">
      <c r="A40" s="742"/>
      <c r="C40" s="893"/>
      <c r="I40" s="893"/>
      <c r="L40" s="767"/>
    </row>
    <row r="41" spans="1:15" x14ac:dyDescent="0.2">
      <c r="A41" s="752" t="s">
        <v>462</v>
      </c>
      <c r="C41" s="893"/>
      <c r="D41" s="893" t="s">
        <v>629</v>
      </c>
      <c r="I41" s="893"/>
      <c r="J41" s="893" t="s">
        <v>629</v>
      </c>
      <c r="L41" s="751"/>
    </row>
    <row r="42" spans="1:15" x14ac:dyDescent="0.2">
      <c r="A42" s="51" t="s">
        <v>361</v>
      </c>
      <c r="C42" s="893"/>
      <c r="D42" s="893" t="s">
        <v>629</v>
      </c>
      <c r="I42" s="893"/>
      <c r="J42" s="893" t="s">
        <v>629</v>
      </c>
      <c r="L42" s="751"/>
    </row>
    <row r="43" spans="1:15" x14ac:dyDescent="0.2">
      <c r="A43" s="753" t="s">
        <v>359</v>
      </c>
      <c r="B43" s="130"/>
      <c r="C43" s="125"/>
      <c r="D43" s="125" t="s">
        <v>629</v>
      </c>
      <c r="E43" s="130"/>
      <c r="F43" s="130"/>
      <c r="G43" s="130"/>
      <c r="H43" s="130"/>
      <c r="I43" s="125"/>
      <c r="J43" s="125" t="s">
        <v>629</v>
      </c>
      <c r="K43" s="130"/>
      <c r="L43" s="754"/>
    </row>
    <row r="44" spans="1:15" x14ac:dyDescent="0.2">
      <c r="A44" s="742" t="s">
        <v>454</v>
      </c>
      <c r="B44" s="1127">
        <v>45806</v>
      </c>
      <c r="C44" s="893" t="s">
        <v>322</v>
      </c>
      <c r="D44" s="893" t="s">
        <v>351</v>
      </c>
      <c r="E44" s="851">
        <v>65926377</v>
      </c>
      <c r="F44" s="74" t="s">
        <v>453</v>
      </c>
      <c r="H44" s="1128">
        <v>45473</v>
      </c>
      <c r="I44" s="893" t="s">
        <v>322</v>
      </c>
      <c r="J44" s="893" t="s">
        <v>351</v>
      </c>
      <c r="K44" s="851">
        <v>11595075</v>
      </c>
      <c r="L44" s="767" t="s">
        <v>453</v>
      </c>
      <c r="M44" s="24"/>
      <c r="N44" s="24"/>
      <c r="O44" s="24"/>
    </row>
    <row r="45" spans="1:15" x14ac:dyDescent="0.2">
      <c r="A45" s="742" t="s">
        <v>554</v>
      </c>
      <c r="B45" s="1127">
        <v>45758</v>
      </c>
      <c r="C45" s="893" t="s">
        <v>322</v>
      </c>
      <c r="D45" s="893" t="s">
        <v>351</v>
      </c>
      <c r="E45" s="851">
        <v>40981100</v>
      </c>
      <c r="F45" s="74" t="s">
        <v>455</v>
      </c>
      <c r="H45" s="1128">
        <v>45427</v>
      </c>
      <c r="I45" s="893" t="s">
        <v>322</v>
      </c>
      <c r="J45" s="893" t="s">
        <v>351</v>
      </c>
      <c r="K45" s="1135">
        <v>21905309</v>
      </c>
      <c r="L45" s="767" t="s">
        <v>455</v>
      </c>
    </row>
    <row r="46" spans="1:15" x14ac:dyDescent="0.2">
      <c r="A46" s="742" t="s">
        <v>456</v>
      </c>
      <c r="B46" s="1127">
        <v>45831</v>
      </c>
      <c r="C46" s="893" t="s">
        <v>322</v>
      </c>
      <c r="D46" s="893" t="s">
        <v>351</v>
      </c>
      <c r="E46" s="851">
        <v>371164997</v>
      </c>
      <c r="F46" s="74" t="s">
        <v>453</v>
      </c>
      <c r="H46" s="1128">
        <v>45620</v>
      </c>
      <c r="I46" s="893" t="s">
        <v>322</v>
      </c>
      <c r="J46" s="893" t="s">
        <v>351</v>
      </c>
      <c r="K46" s="851">
        <v>358084363</v>
      </c>
      <c r="L46" s="767" t="s">
        <v>453</v>
      </c>
    </row>
    <row r="47" spans="1:15" x14ac:dyDescent="0.2">
      <c r="A47" s="742" t="s">
        <v>457</v>
      </c>
      <c r="B47" s="1127">
        <v>45795</v>
      </c>
      <c r="C47" s="893" t="s">
        <v>322</v>
      </c>
      <c r="D47" s="893" t="s">
        <v>351</v>
      </c>
      <c r="E47" s="851">
        <v>111027025</v>
      </c>
      <c r="F47" s="74" t="s">
        <v>453</v>
      </c>
      <c r="H47" s="1129">
        <v>45618</v>
      </c>
      <c r="I47" s="893" t="s">
        <v>322</v>
      </c>
      <c r="J47" s="893" t="s">
        <v>351</v>
      </c>
      <c r="K47" s="851">
        <v>168357512</v>
      </c>
      <c r="L47" s="767" t="s">
        <v>455</v>
      </c>
    </row>
    <row r="48" spans="1:15" x14ac:dyDescent="0.2">
      <c r="A48" s="1130" t="s">
        <v>703</v>
      </c>
      <c r="B48" s="1127">
        <v>45756</v>
      </c>
      <c r="C48" s="893" t="s">
        <v>322</v>
      </c>
      <c r="D48" s="893" t="s">
        <v>351</v>
      </c>
      <c r="E48" s="851">
        <v>75955480</v>
      </c>
      <c r="F48" s="74" t="s">
        <v>455</v>
      </c>
      <c r="H48" s="1131">
        <v>45635</v>
      </c>
      <c r="I48" s="893" t="s">
        <v>322</v>
      </c>
      <c r="J48" s="893" t="s">
        <v>351</v>
      </c>
      <c r="K48" s="851">
        <v>193704616</v>
      </c>
      <c r="L48" s="767" t="s">
        <v>455</v>
      </c>
    </row>
    <row r="49" spans="1:12" x14ac:dyDescent="0.2">
      <c r="A49" s="742" t="s">
        <v>642</v>
      </c>
      <c r="B49" s="1127">
        <v>45819</v>
      </c>
      <c r="C49" s="893" t="s">
        <v>322</v>
      </c>
      <c r="D49" s="893" t="s">
        <v>351</v>
      </c>
      <c r="E49" s="851">
        <v>111846437</v>
      </c>
      <c r="F49" s="74" t="s">
        <v>453</v>
      </c>
      <c r="H49" s="1131">
        <v>45621</v>
      </c>
      <c r="I49" s="893" t="s">
        <v>322</v>
      </c>
      <c r="J49" s="893" t="s">
        <v>351</v>
      </c>
      <c r="K49" s="851">
        <v>96351639</v>
      </c>
      <c r="L49" s="767" t="s">
        <v>453</v>
      </c>
    </row>
    <row r="50" spans="1:12" x14ac:dyDescent="0.2">
      <c r="A50" s="742" t="s">
        <v>458</v>
      </c>
      <c r="B50" s="1127">
        <v>45770</v>
      </c>
      <c r="C50" s="893" t="s">
        <v>322</v>
      </c>
      <c r="D50" s="893" t="s">
        <v>351</v>
      </c>
      <c r="E50" s="851">
        <v>46202720</v>
      </c>
      <c r="F50" s="74" t="s">
        <v>455</v>
      </c>
      <c r="H50" s="1128">
        <v>45642</v>
      </c>
      <c r="I50" s="893" t="s">
        <v>322</v>
      </c>
      <c r="J50" s="893" t="s">
        <v>351</v>
      </c>
      <c r="K50" s="851">
        <v>59692303</v>
      </c>
      <c r="L50" s="767" t="s">
        <v>455</v>
      </c>
    </row>
    <row r="51" spans="1:12" x14ac:dyDescent="0.2">
      <c r="A51" s="742" t="s">
        <v>630</v>
      </c>
      <c r="B51" s="1127">
        <v>45799</v>
      </c>
      <c r="C51" s="893" t="s">
        <v>322</v>
      </c>
      <c r="D51" s="893" t="s">
        <v>351</v>
      </c>
      <c r="E51" s="851">
        <v>46003431</v>
      </c>
      <c r="F51" s="74" t="s">
        <v>455</v>
      </c>
      <c r="H51" s="1128">
        <v>45623</v>
      </c>
      <c r="I51" s="893" t="s">
        <v>322</v>
      </c>
      <c r="J51" s="893" t="s">
        <v>351</v>
      </c>
      <c r="K51" s="852">
        <v>37785183</v>
      </c>
      <c r="L51" s="767" t="s">
        <v>455</v>
      </c>
    </row>
    <row r="52" spans="1:12" x14ac:dyDescent="0.2">
      <c r="A52" s="742" t="s">
        <v>587</v>
      </c>
      <c r="B52" s="1127">
        <v>45835</v>
      </c>
      <c r="C52" s="893" t="s">
        <v>322</v>
      </c>
      <c r="D52" s="893" t="s">
        <v>351</v>
      </c>
      <c r="E52" s="851">
        <v>287020157</v>
      </c>
      <c r="F52" s="74" t="s">
        <v>455</v>
      </c>
      <c r="H52" s="1128">
        <v>45626</v>
      </c>
      <c r="I52" s="893" t="s">
        <v>322</v>
      </c>
      <c r="J52" s="893" t="s">
        <v>351</v>
      </c>
      <c r="K52" s="852">
        <v>128564116</v>
      </c>
      <c r="L52" s="767" t="s">
        <v>455</v>
      </c>
    </row>
    <row r="53" spans="1:12" x14ac:dyDescent="0.2">
      <c r="A53" s="742" t="s">
        <v>460</v>
      </c>
      <c r="B53" s="1127">
        <v>45778</v>
      </c>
      <c r="C53" s="893" t="s">
        <v>322</v>
      </c>
      <c r="D53" s="893" t="s">
        <v>351</v>
      </c>
      <c r="E53" s="851">
        <v>99674613</v>
      </c>
      <c r="F53" s="74" t="s">
        <v>455</v>
      </c>
      <c r="H53" s="1128">
        <v>45569</v>
      </c>
      <c r="I53" s="893" t="s">
        <v>322</v>
      </c>
      <c r="J53" s="893" t="s">
        <v>351</v>
      </c>
      <c r="K53" s="851">
        <v>85614329</v>
      </c>
      <c r="L53" s="767" t="s">
        <v>455</v>
      </c>
    </row>
    <row r="54" spans="1:12" x14ac:dyDescent="0.2">
      <c r="A54" s="742" t="s">
        <v>461</v>
      </c>
      <c r="B54" s="1128">
        <v>45710</v>
      </c>
      <c r="C54" s="893" t="s">
        <v>322</v>
      </c>
      <c r="D54" s="893" t="s">
        <v>351</v>
      </c>
      <c r="E54" s="851">
        <v>123403953</v>
      </c>
      <c r="F54" s="74" t="s">
        <v>455</v>
      </c>
      <c r="H54" s="1128">
        <v>45633</v>
      </c>
      <c r="I54" s="893" t="s">
        <v>322</v>
      </c>
      <c r="J54" s="893" t="s">
        <v>351</v>
      </c>
      <c r="K54" s="851">
        <v>141897826</v>
      </c>
      <c r="L54" s="767" t="s">
        <v>455</v>
      </c>
    </row>
    <row r="55" spans="1:12" x14ac:dyDescent="0.2">
      <c r="A55" s="74" t="s">
        <v>686</v>
      </c>
      <c r="B55" s="1127">
        <v>45772</v>
      </c>
      <c r="C55" s="893" t="s">
        <v>322</v>
      </c>
      <c r="D55" s="893" t="s">
        <v>351</v>
      </c>
      <c r="E55" s="851">
        <v>69735344</v>
      </c>
      <c r="F55" s="74" t="s">
        <v>455</v>
      </c>
      <c r="H55" s="850"/>
      <c r="I55" s="893"/>
      <c r="K55" s="851"/>
      <c r="L55" s="767"/>
    </row>
    <row r="56" spans="1:12" x14ac:dyDescent="0.2">
      <c r="A56" s="1132" t="s">
        <v>699</v>
      </c>
      <c r="B56" s="1128">
        <v>45317</v>
      </c>
      <c r="C56" s="893" t="s">
        <v>322</v>
      </c>
      <c r="D56" s="893" t="s">
        <v>351</v>
      </c>
      <c r="E56" s="851">
        <v>13413699</v>
      </c>
      <c r="F56" s="74" t="s">
        <v>453</v>
      </c>
      <c r="H56" s="1127">
        <v>45317</v>
      </c>
      <c r="I56" s="893" t="s">
        <v>322</v>
      </c>
      <c r="J56" s="893" t="s">
        <v>351</v>
      </c>
      <c r="K56" s="851">
        <v>13413699</v>
      </c>
      <c r="L56" s="767" t="s">
        <v>453</v>
      </c>
    </row>
    <row r="57" spans="1:12" x14ac:dyDescent="0.2">
      <c r="A57" s="753" t="s">
        <v>362</v>
      </c>
      <c r="B57" s="130"/>
      <c r="C57" s="125"/>
      <c r="D57" s="125"/>
      <c r="E57" s="130"/>
      <c r="F57" s="130"/>
      <c r="G57" s="130"/>
      <c r="H57" s="130"/>
      <c r="I57" s="125"/>
      <c r="J57" s="125"/>
      <c r="K57" s="130"/>
      <c r="L57" s="754"/>
    </row>
    <row r="58" spans="1:12" x14ac:dyDescent="0.2">
      <c r="A58" s="742" t="s">
        <v>454</v>
      </c>
      <c r="B58" s="850"/>
      <c r="C58" s="893" t="s">
        <v>322</v>
      </c>
      <c r="D58" s="893" t="s">
        <v>351</v>
      </c>
      <c r="E58" s="851">
        <v>-57756239.366666675</v>
      </c>
      <c r="F58" s="74" t="s">
        <v>453</v>
      </c>
      <c r="I58" s="893" t="s">
        <v>322</v>
      </c>
      <c r="J58" s="893" t="s">
        <v>351</v>
      </c>
      <c r="K58" s="851">
        <v>-11487442.22580645</v>
      </c>
      <c r="L58" s="765" t="s">
        <v>453</v>
      </c>
    </row>
    <row r="59" spans="1:12" x14ac:dyDescent="0.2">
      <c r="A59" s="742" t="s">
        <v>554</v>
      </c>
      <c r="B59" s="850"/>
      <c r="C59" s="893" t="s">
        <v>322</v>
      </c>
      <c r="D59" s="893" t="s">
        <v>351</v>
      </c>
      <c r="E59" s="851">
        <v>-36635644</v>
      </c>
      <c r="F59" s="74" t="s">
        <v>455</v>
      </c>
      <c r="I59" s="893" t="s">
        <v>322</v>
      </c>
      <c r="J59" s="893" t="s">
        <v>351</v>
      </c>
      <c r="K59" s="851">
        <v>-18099787.967741936</v>
      </c>
      <c r="L59" s="765" t="s">
        <v>455</v>
      </c>
    </row>
    <row r="60" spans="1:12" x14ac:dyDescent="0.2">
      <c r="A60" s="742" t="s">
        <v>456</v>
      </c>
      <c r="B60" s="850"/>
      <c r="C60" s="893" t="s">
        <v>322</v>
      </c>
      <c r="D60" s="893" t="s">
        <v>351</v>
      </c>
      <c r="E60" s="851">
        <v>-333082403</v>
      </c>
      <c r="F60" s="74" t="s">
        <v>453</v>
      </c>
      <c r="I60" s="893" t="s">
        <v>322</v>
      </c>
      <c r="J60" s="893" t="s">
        <v>351</v>
      </c>
      <c r="K60" s="851">
        <v>-320004224</v>
      </c>
      <c r="L60" s="765" t="s">
        <v>453</v>
      </c>
    </row>
    <row r="61" spans="1:12" x14ac:dyDescent="0.2">
      <c r="A61" s="742" t="s">
        <v>457</v>
      </c>
      <c r="B61" s="850"/>
      <c r="C61" s="893" t="s">
        <v>322</v>
      </c>
      <c r="D61" s="893" t="s">
        <v>351</v>
      </c>
      <c r="E61" s="851">
        <v>-187880185</v>
      </c>
      <c r="F61" s="74" t="s">
        <v>453</v>
      </c>
      <c r="I61" s="893" t="s">
        <v>322</v>
      </c>
      <c r="J61" s="893" t="s">
        <v>351</v>
      </c>
      <c r="K61" s="851">
        <v>-151529608</v>
      </c>
      <c r="L61" s="765" t="s">
        <v>455</v>
      </c>
    </row>
    <row r="62" spans="1:12" x14ac:dyDescent="0.2">
      <c r="A62" s="1130" t="s">
        <v>703</v>
      </c>
      <c r="B62" s="850"/>
      <c r="C62" s="893" t="s">
        <v>322</v>
      </c>
      <c r="D62" s="893" t="s">
        <v>351</v>
      </c>
      <c r="E62" s="851">
        <v>-95842730</v>
      </c>
      <c r="F62" s="74" t="s">
        <v>455</v>
      </c>
      <c r="I62" s="893" t="s">
        <v>322</v>
      </c>
      <c r="J62" s="893" t="s">
        <v>351</v>
      </c>
      <c r="K62" s="851">
        <v>-171857733</v>
      </c>
      <c r="L62" s="765" t="s">
        <v>455</v>
      </c>
    </row>
    <row r="63" spans="1:12" x14ac:dyDescent="0.2">
      <c r="A63" s="742" t="s">
        <v>642</v>
      </c>
      <c r="B63" s="850"/>
      <c r="C63" s="893" t="s">
        <v>322</v>
      </c>
      <c r="D63" s="893" t="s">
        <v>351</v>
      </c>
      <c r="E63" s="851">
        <v>-96753293</v>
      </c>
      <c r="F63" s="74" t="s">
        <v>453</v>
      </c>
      <c r="I63" s="893" t="s">
        <v>322</v>
      </c>
      <c r="J63" s="893" t="s">
        <v>351</v>
      </c>
      <c r="K63" s="851">
        <v>-92069558</v>
      </c>
      <c r="L63" s="765" t="s">
        <v>453</v>
      </c>
    </row>
    <row r="64" spans="1:12" x14ac:dyDescent="0.2">
      <c r="A64" s="742" t="s">
        <v>458</v>
      </c>
      <c r="B64" s="850"/>
      <c r="C64" s="893" t="s">
        <v>322</v>
      </c>
      <c r="D64" s="893" t="s">
        <v>351</v>
      </c>
      <c r="E64" s="851">
        <v>-43200965</v>
      </c>
      <c r="F64" s="74" t="s">
        <v>455</v>
      </c>
      <c r="I64" s="893" t="s">
        <v>322</v>
      </c>
      <c r="J64" s="893" t="s">
        <v>351</v>
      </c>
      <c r="K64" s="851">
        <v>-57381545</v>
      </c>
      <c r="L64" s="765" t="s">
        <v>455</v>
      </c>
    </row>
    <row r="65" spans="1:14" x14ac:dyDescent="0.2">
      <c r="A65" s="1136" t="s">
        <v>459</v>
      </c>
      <c r="B65" s="850"/>
      <c r="C65" s="893" t="s">
        <v>322</v>
      </c>
      <c r="D65" s="893" t="s">
        <v>351</v>
      </c>
      <c r="E65" s="851">
        <v>-42329268</v>
      </c>
      <c r="F65" s="74" t="s">
        <v>455</v>
      </c>
      <c r="I65" s="893" t="s">
        <v>322</v>
      </c>
      <c r="J65" s="893" t="s">
        <v>351</v>
      </c>
      <c r="K65" s="851">
        <v>-35788877</v>
      </c>
      <c r="L65" s="765" t="s">
        <v>455</v>
      </c>
    </row>
    <row r="66" spans="1:14" x14ac:dyDescent="0.2">
      <c r="A66" s="742" t="s">
        <v>587</v>
      </c>
      <c r="B66" s="850"/>
      <c r="C66" s="893" t="s">
        <v>322</v>
      </c>
      <c r="D66" s="893" t="s">
        <v>351</v>
      </c>
      <c r="E66" s="851">
        <v>-239904806</v>
      </c>
      <c r="F66" s="74" t="s">
        <v>455</v>
      </c>
      <c r="I66" s="893" t="s">
        <v>322</v>
      </c>
      <c r="J66" s="893" t="s">
        <v>351</v>
      </c>
      <c r="K66" s="851">
        <v>-111368719</v>
      </c>
      <c r="L66" s="765" t="s">
        <v>455</v>
      </c>
      <c r="N66" s="851"/>
    </row>
    <row r="67" spans="1:14" x14ac:dyDescent="0.2">
      <c r="A67" s="742" t="s">
        <v>460</v>
      </c>
      <c r="B67" s="850"/>
      <c r="C67" s="893" t="s">
        <v>322</v>
      </c>
      <c r="D67" s="893" t="s">
        <v>351</v>
      </c>
      <c r="E67" s="851">
        <v>-68711019</v>
      </c>
      <c r="F67" s="74" t="s">
        <v>455</v>
      </c>
      <c r="I67" s="893" t="s">
        <v>322</v>
      </c>
      <c r="J67" s="893" t="s">
        <v>351</v>
      </c>
      <c r="K67" s="851">
        <v>-74137901</v>
      </c>
      <c r="L67" s="765" t="s">
        <v>455</v>
      </c>
      <c r="N67" s="742"/>
    </row>
    <row r="68" spans="1:14" x14ac:dyDescent="0.2">
      <c r="A68" s="742" t="s">
        <v>461</v>
      </c>
      <c r="B68" s="850"/>
      <c r="C68" s="893" t="s">
        <v>322</v>
      </c>
      <c r="D68" s="893" t="s">
        <v>351</v>
      </c>
      <c r="E68" s="851">
        <v>-109997162</v>
      </c>
      <c r="F68" s="74" t="s">
        <v>455</v>
      </c>
      <c r="I68" s="893" t="s">
        <v>322</v>
      </c>
      <c r="J68" s="893" t="s">
        <v>351</v>
      </c>
      <c r="K68" s="851">
        <v>-125445677.35483868</v>
      </c>
      <c r="L68" s="765" t="s">
        <v>455</v>
      </c>
      <c r="N68" s="742"/>
    </row>
    <row r="69" spans="1:14" x14ac:dyDescent="0.2">
      <c r="A69" s="74" t="s">
        <v>686</v>
      </c>
      <c r="B69" s="850"/>
      <c r="C69" s="893" t="s">
        <v>322</v>
      </c>
      <c r="D69" s="893" t="s">
        <v>351</v>
      </c>
      <c r="E69" s="851">
        <v>-65196861</v>
      </c>
      <c r="F69" s="74" t="s">
        <v>455</v>
      </c>
      <c r="I69" s="893"/>
      <c r="K69" s="851"/>
      <c r="L69" s="765"/>
      <c r="N69" s="742"/>
    </row>
    <row r="70" spans="1:14" x14ac:dyDescent="0.2">
      <c r="A70" s="1132" t="s">
        <v>699</v>
      </c>
      <c r="B70" s="850"/>
      <c r="C70" s="893" t="s">
        <v>322</v>
      </c>
      <c r="D70" s="893" t="s">
        <v>351</v>
      </c>
      <c r="I70" s="893" t="s">
        <v>322</v>
      </c>
      <c r="J70" s="893" t="s">
        <v>351</v>
      </c>
      <c r="K70" s="851">
        <v>-11625205.799999999</v>
      </c>
      <c r="L70" s="765" t="s">
        <v>453</v>
      </c>
      <c r="N70" s="742"/>
    </row>
    <row r="71" spans="1:14" x14ac:dyDescent="0.2">
      <c r="A71" s="742" t="s">
        <v>704</v>
      </c>
      <c r="B71" s="850"/>
      <c r="C71" s="893" t="s">
        <v>322</v>
      </c>
      <c r="D71" s="893" t="s">
        <v>351</v>
      </c>
      <c r="E71" s="851">
        <v>-117095069</v>
      </c>
      <c r="I71" s="893" t="s">
        <v>322</v>
      </c>
      <c r="J71" s="893" t="s">
        <v>351</v>
      </c>
      <c r="K71" s="851">
        <v>-98380856</v>
      </c>
      <c r="L71" s="765"/>
      <c r="N71" s="742"/>
    </row>
    <row r="72" spans="1:14" x14ac:dyDescent="0.2">
      <c r="A72" s="753" t="s">
        <v>94</v>
      </c>
      <c r="B72" s="130"/>
      <c r="C72" s="125"/>
      <c r="D72" s="125" t="s">
        <v>629</v>
      </c>
      <c r="E72" s="130"/>
      <c r="F72" s="130"/>
      <c r="G72" s="130"/>
      <c r="H72" s="130"/>
      <c r="I72" s="125"/>
      <c r="J72" s="125" t="s">
        <v>629</v>
      </c>
      <c r="K72" s="130"/>
      <c r="L72" s="754"/>
      <c r="N72" s="742"/>
    </row>
    <row r="73" spans="1:14" x14ac:dyDescent="0.2">
      <c r="A73" s="742" t="s">
        <v>463</v>
      </c>
      <c r="B73" s="1128">
        <v>45825</v>
      </c>
      <c r="C73" s="893" t="s">
        <v>322</v>
      </c>
      <c r="D73" s="893" t="s">
        <v>351</v>
      </c>
      <c r="E73" s="851">
        <v>685616440</v>
      </c>
      <c r="F73" s="74" t="s">
        <v>455</v>
      </c>
      <c r="H73" s="1128">
        <v>45825</v>
      </c>
      <c r="I73" s="893" t="s">
        <v>322</v>
      </c>
      <c r="J73" s="893" t="s">
        <v>351</v>
      </c>
      <c r="K73" s="851">
        <v>0</v>
      </c>
      <c r="L73" s="765" t="s">
        <v>455</v>
      </c>
      <c r="N73" s="742"/>
    </row>
    <row r="74" spans="1:14" x14ac:dyDescent="0.2">
      <c r="A74" s="764" t="s">
        <v>700</v>
      </c>
      <c r="B74" s="1128">
        <v>45363</v>
      </c>
      <c r="C74" s="893" t="s">
        <v>322</v>
      </c>
      <c r="D74" s="893" t="s">
        <v>351</v>
      </c>
      <c r="E74" s="852">
        <v>0</v>
      </c>
      <c r="F74" s="74" t="s">
        <v>455</v>
      </c>
      <c r="H74" s="1128">
        <v>45363</v>
      </c>
      <c r="I74" s="893" t="s">
        <v>322</v>
      </c>
      <c r="J74" s="893" t="s">
        <v>351</v>
      </c>
      <c r="K74" s="851">
        <v>277410959</v>
      </c>
      <c r="L74" s="765" t="s">
        <v>455</v>
      </c>
      <c r="N74" s="742"/>
    </row>
    <row r="75" spans="1:14" x14ac:dyDescent="0.2">
      <c r="A75" s="742" t="s">
        <v>465</v>
      </c>
      <c r="B75" s="1128">
        <v>45603</v>
      </c>
      <c r="C75" s="893" t="s">
        <v>322</v>
      </c>
      <c r="D75" s="893" t="s">
        <v>351</v>
      </c>
      <c r="E75" s="851">
        <v>384794521</v>
      </c>
      <c r="F75" s="74" t="s">
        <v>455</v>
      </c>
      <c r="H75" s="1128">
        <v>45603</v>
      </c>
      <c r="I75" s="893" t="s">
        <v>322</v>
      </c>
      <c r="J75" s="893" t="s">
        <v>351</v>
      </c>
      <c r="K75" s="851">
        <v>715136987</v>
      </c>
      <c r="L75" s="765" t="s">
        <v>455</v>
      </c>
      <c r="N75" s="742"/>
    </row>
    <row r="76" spans="1:14" x14ac:dyDescent="0.2">
      <c r="A76" s="764" t="s">
        <v>701</v>
      </c>
      <c r="B76" s="1128">
        <v>45456</v>
      </c>
      <c r="C76" s="893" t="s">
        <v>322</v>
      </c>
      <c r="D76" s="893" t="s">
        <v>351</v>
      </c>
      <c r="E76" s="852">
        <v>0</v>
      </c>
      <c r="F76" s="74" t="s">
        <v>455</v>
      </c>
      <c r="H76" s="1128">
        <v>45456</v>
      </c>
      <c r="I76" s="893" t="s">
        <v>322</v>
      </c>
      <c r="J76" s="893" t="s">
        <v>351</v>
      </c>
      <c r="K76" s="851">
        <v>177876713</v>
      </c>
      <c r="L76" s="765" t="s">
        <v>455</v>
      </c>
      <c r="N76" s="742"/>
    </row>
    <row r="77" spans="1:14" x14ac:dyDescent="0.2">
      <c r="A77" s="742" t="s">
        <v>467</v>
      </c>
      <c r="B77" s="1128">
        <v>45729</v>
      </c>
      <c r="C77" s="893" t="s">
        <v>322</v>
      </c>
      <c r="D77" s="893" t="s">
        <v>351</v>
      </c>
      <c r="E77" s="851">
        <v>155650685</v>
      </c>
      <c r="F77" s="74" t="s">
        <v>455</v>
      </c>
      <c r="H77" s="1128">
        <v>45729</v>
      </c>
      <c r="I77" s="893" t="s">
        <v>322</v>
      </c>
      <c r="J77" s="893" t="s">
        <v>351</v>
      </c>
      <c r="K77" s="851">
        <v>0</v>
      </c>
      <c r="L77" s="765" t="s">
        <v>455</v>
      </c>
      <c r="N77" s="851"/>
    </row>
    <row r="78" spans="1:14" x14ac:dyDescent="0.2">
      <c r="A78" s="742" t="s">
        <v>468</v>
      </c>
      <c r="B78" s="1128">
        <v>45547</v>
      </c>
      <c r="C78" s="893" t="s">
        <v>322</v>
      </c>
      <c r="D78" s="893" t="s">
        <v>351</v>
      </c>
      <c r="E78" s="851">
        <v>68561644</v>
      </c>
      <c r="F78" s="74" t="s">
        <v>455</v>
      </c>
      <c r="H78" s="1128">
        <v>45547</v>
      </c>
      <c r="I78" s="893" t="s">
        <v>322</v>
      </c>
      <c r="J78" s="893" t="s">
        <v>351</v>
      </c>
      <c r="K78" s="851">
        <v>205684932</v>
      </c>
      <c r="L78" s="765" t="s">
        <v>455</v>
      </c>
      <c r="N78" s="851"/>
    </row>
    <row r="79" spans="1:14" x14ac:dyDescent="0.2">
      <c r="A79" s="742" t="s">
        <v>709</v>
      </c>
      <c r="B79" s="1128">
        <v>45630</v>
      </c>
      <c r="C79" s="893" t="s">
        <v>322</v>
      </c>
      <c r="D79" s="893" t="s">
        <v>351</v>
      </c>
      <c r="E79" s="851">
        <v>564035000</v>
      </c>
      <c r="F79" s="74" t="s">
        <v>455</v>
      </c>
      <c r="H79" s="850"/>
      <c r="I79" s="893" t="s">
        <v>322</v>
      </c>
      <c r="J79" s="893" t="s">
        <v>351</v>
      </c>
      <c r="K79" s="851">
        <v>564035000</v>
      </c>
      <c r="L79" s="765" t="s">
        <v>455</v>
      </c>
      <c r="N79" s="851"/>
    </row>
    <row r="80" spans="1:14" x14ac:dyDescent="0.2">
      <c r="A80" s="742" t="s">
        <v>710</v>
      </c>
      <c r="B80" s="1128">
        <v>45646</v>
      </c>
      <c r="C80" s="893" t="s">
        <v>322</v>
      </c>
      <c r="D80" s="893" t="s">
        <v>351</v>
      </c>
      <c r="E80" s="851">
        <v>568453010</v>
      </c>
      <c r="F80" s="74" t="s">
        <v>455</v>
      </c>
      <c r="H80" s="850"/>
      <c r="I80" s="893" t="s">
        <v>322</v>
      </c>
      <c r="J80" s="893" t="s">
        <v>351</v>
      </c>
      <c r="K80" s="851">
        <v>568453010</v>
      </c>
      <c r="L80" s="765" t="s">
        <v>455</v>
      </c>
      <c r="N80" s="851"/>
    </row>
    <row r="81" spans="1:14" x14ac:dyDescent="0.2">
      <c r="A81" s="1137" t="s">
        <v>362</v>
      </c>
      <c r="B81" s="677"/>
      <c r="C81" s="678"/>
      <c r="D81" s="678" t="s">
        <v>629</v>
      </c>
      <c r="E81" s="1138">
        <v>-1607638271.7003601</v>
      </c>
      <c r="F81" s="1139"/>
      <c r="G81" s="1139"/>
      <c r="H81" s="677"/>
      <c r="I81" s="678"/>
      <c r="J81" s="678" t="s">
        <v>629</v>
      </c>
      <c r="K81" s="1138">
        <v>-2124977068.0941715</v>
      </c>
      <c r="L81" s="1140"/>
      <c r="N81" s="851"/>
    </row>
    <row r="82" spans="1:14" x14ac:dyDescent="0.2">
      <c r="A82" s="281" t="s">
        <v>2</v>
      </c>
      <c r="B82" s="1003"/>
      <c r="C82" s="755"/>
      <c r="D82" s="756"/>
      <c r="E82" s="756">
        <v>51962941510.932968</v>
      </c>
      <c r="F82" s="756"/>
      <c r="G82" s="756"/>
      <c r="H82" s="756"/>
      <c r="I82" s="756"/>
      <c r="J82" s="756"/>
      <c r="K82" s="756">
        <v>50013499431.557442</v>
      </c>
      <c r="L82" s="757"/>
    </row>
    <row r="83" spans="1:14" x14ac:dyDescent="0.2">
      <c r="A83" s="27"/>
      <c r="L83" s="74"/>
    </row>
    <row r="84" spans="1:14" x14ac:dyDescent="0.2">
      <c r="L84" s="74"/>
    </row>
    <row r="85" spans="1:14" x14ac:dyDescent="0.2">
      <c r="A85" s="758" t="s">
        <v>353</v>
      </c>
      <c r="B85" s="674"/>
      <c r="C85" s="674"/>
      <c r="D85" s="675"/>
      <c r="E85" s="674"/>
      <c r="F85" s="674"/>
      <c r="G85" s="674"/>
      <c r="H85" s="674"/>
      <c r="I85" s="674"/>
      <c r="J85" s="675"/>
      <c r="K85" s="674"/>
      <c r="L85" s="759"/>
    </row>
    <row r="86" spans="1:14" x14ac:dyDescent="0.2">
      <c r="A86" s="760"/>
      <c r="B86" s="27"/>
      <c r="C86" s="27"/>
      <c r="D86" s="849">
        <v>2024</v>
      </c>
      <c r="E86" s="27"/>
      <c r="F86" s="27"/>
      <c r="H86" s="27"/>
      <c r="I86" s="27"/>
      <c r="J86" s="849">
        <v>2023</v>
      </c>
      <c r="K86" s="27"/>
      <c r="L86" s="761"/>
    </row>
    <row r="87" spans="1:14" ht="38.25" x14ac:dyDescent="0.2">
      <c r="A87" s="762" t="s">
        <v>360</v>
      </c>
      <c r="B87" s="611" t="s">
        <v>91</v>
      </c>
      <c r="C87" s="612" t="s">
        <v>357</v>
      </c>
      <c r="D87" s="612" t="s">
        <v>235</v>
      </c>
      <c r="E87" s="611" t="s">
        <v>553</v>
      </c>
      <c r="F87" s="611" t="s">
        <v>92</v>
      </c>
      <c r="G87" s="613"/>
      <c r="H87" s="611" t="s">
        <v>91</v>
      </c>
      <c r="I87" s="612" t="s">
        <v>357</v>
      </c>
      <c r="J87" s="612" t="s">
        <v>235</v>
      </c>
      <c r="K87" s="611" t="s">
        <v>553</v>
      </c>
      <c r="L87" s="763" t="s">
        <v>92</v>
      </c>
    </row>
    <row r="88" spans="1:14" x14ac:dyDescent="0.2">
      <c r="A88" s="764" t="s">
        <v>454</v>
      </c>
      <c r="B88" s="1127">
        <v>45806</v>
      </c>
      <c r="C88" s="893" t="s">
        <v>322</v>
      </c>
      <c r="D88" s="893" t="s">
        <v>351</v>
      </c>
      <c r="E88" s="851">
        <v>0</v>
      </c>
      <c r="F88" s="74" t="s">
        <v>453</v>
      </c>
      <c r="H88" s="1029">
        <v>45806</v>
      </c>
      <c r="I88" s="893" t="s">
        <v>322</v>
      </c>
      <c r="J88" s="893" t="s">
        <v>351</v>
      </c>
      <c r="K88" s="851">
        <v>370582745</v>
      </c>
      <c r="L88" s="767" t="s">
        <v>453</v>
      </c>
    </row>
    <row r="89" spans="1:14" x14ac:dyDescent="0.2">
      <c r="A89" s="764" t="s">
        <v>554</v>
      </c>
      <c r="B89" s="1141">
        <v>45758</v>
      </c>
      <c r="C89" s="893" t="s">
        <v>322</v>
      </c>
      <c r="D89" s="893" t="s">
        <v>351</v>
      </c>
      <c r="E89" s="851">
        <v>0</v>
      </c>
      <c r="F89" s="74" t="s">
        <v>455</v>
      </c>
      <c r="H89" s="1029">
        <v>45758</v>
      </c>
      <c r="I89" s="893" t="s">
        <v>322</v>
      </c>
      <c r="J89" s="893" t="s">
        <v>351</v>
      </c>
      <c r="K89" s="852">
        <v>280776609</v>
      </c>
      <c r="L89" s="767" t="s">
        <v>455</v>
      </c>
    </row>
    <row r="90" spans="1:14" x14ac:dyDescent="0.2">
      <c r="A90" s="764" t="s">
        <v>457</v>
      </c>
      <c r="B90" s="1127">
        <v>46186</v>
      </c>
      <c r="C90" s="893" t="s">
        <v>322</v>
      </c>
      <c r="D90" s="893" t="s">
        <v>351</v>
      </c>
      <c r="E90" s="851">
        <v>2598335883</v>
      </c>
      <c r="F90" s="74" t="s">
        <v>453</v>
      </c>
      <c r="H90" s="1029">
        <v>45979</v>
      </c>
      <c r="I90" s="893" t="s">
        <v>322</v>
      </c>
      <c r="J90" s="893" t="s">
        <v>351</v>
      </c>
      <c r="K90" s="851">
        <v>3053459331</v>
      </c>
      <c r="L90" s="767" t="s">
        <v>455</v>
      </c>
    </row>
    <row r="91" spans="1:14" x14ac:dyDescent="0.2">
      <c r="A91" s="1130" t="s">
        <v>703</v>
      </c>
      <c r="B91" s="1141">
        <v>46183</v>
      </c>
      <c r="C91" s="893" t="s">
        <v>322</v>
      </c>
      <c r="D91" s="893" t="s">
        <v>351</v>
      </c>
      <c r="E91" s="851">
        <v>2160000016</v>
      </c>
      <c r="F91" s="74" t="s">
        <v>455</v>
      </c>
      <c r="H91" s="1029">
        <v>45944</v>
      </c>
      <c r="I91" s="893" t="s">
        <v>322</v>
      </c>
      <c r="J91" s="893" t="s">
        <v>351</v>
      </c>
      <c r="K91" s="851">
        <v>1612499999</v>
      </c>
      <c r="L91" s="767" t="s">
        <v>455</v>
      </c>
    </row>
    <row r="92" spans="1:14" x14ac:dyDescent="0.2">
      <c r="A92" s="742" t="s">
        <v>642</v>
      </c>
      <c r="B92" s="1141">
        <v>46051</v>
      </c>
      <c r="C92" s="893" t="s">
        <v>322</v>
      </c>
      <c r="D92" s="893" t="s">
        <v>351</v>
      </c>
      <c r="E92" s="851">
        <v>806546085</v>
      </c>
      <c r="F92" s="74" t="s">
        <v>453</v>
      </c>
      <c r="H92" s="1029">
        <v>45957</v>
      </c>
      <c r="I92" s="893" t="s">
        <v>322</v>
      </c>
      <c r="J92" s="893" t="s">
        <v>351</v>
      </c>
      <c r="K92" s="851">
        <v>1340201513</v>
      </c>
      <c r="L92" s="767" t="s">
        <v>453</v>
      </c>
    </row>
    <row r="93" spans="1:14" x14ac:dyDescent="0.2">
      <c r="A93" s="742" t="s">
        <v>458</v>
      </c>
      <c r="B93" s="1141">
        <v>46190</v>
      </c>
      <c r="C93" s="893" t="s">
        <v>322</v>
      </c>
      <c r="D93" s="893" t="s">
        <v>351</v>
      </c>
      <c r="E93" s="851">
        <v>1107485538</v>
      </c>
      <c r="F93" s="74" t="s">
        <v>455</v>
      </c>
      <c r="H93" s="1029">
        <v>45917</v>
      </c>
      <c r="I93" s="893" t="s">
        <v>322</v>
      </c>
      <c r="J93" s="893" t="s">
        <v>351</v>
      </c>
      <c r="K93" s="852">
        <v>735030884</v>
      </c>
      <c r="L93" s="767" t="s">
        <v>455</v>
      </c>
    </row>
    <row r="94" spans="1:14" x14ac:dyDescent="0.2">
      <c r="A94" s="764" t="s">
        <v>459</v>
      </c>
      <c r="B94" s="1127">
        <v>45917</v>
      </c>
      <c r="C94" s="893" t="s">
        <v>322</v>
      </c>
      <c r="D94" s="893" t="s">
        <v>351</v>
      </c>
      <c r="E94" s="851">
        <v>126602103</v>
      </c>
      <c r="F94" s="74" t="s">
        <v>455</v>
      </c>
      <c r="H94" s="1029">
        <v>45917</v>
      </c>
      <c r="I94" s="893" t="s">
        <v>322</v>
      </c>
      <c r="J94" s="893" t="s">
        <v>351</v>
      </c>
      <c r="K94" s="851">
        <v>379806297</v>
      </c>
      <c r="L94" s="767" t="s">
        <v>455</v>
      </c>
    </row>
    <row r="95" spans="1:14" x14ac:dyDescent="0.2">
      <c r="A95" s="742" t="s">
        <v>587</v>
      </c>
      <c r="B95" s="1141">
        <v>45925</v>
      </c>
      <c r="C95" s="893" t="s">
        <v>322</v>
      </c>
      <c r="D95" s="893" t="s">
        <v>351</v>
      </c>
      <c r="E95" s="851">
        <v>242655943</v>
      </c>
      <c r="F95" s="74" t="s">
        <v>455</v>
      </c>
      <c r="H95" s="1029">
        <v>45835</v>
      </c>
      <c r="I95" s="893" t="s">
        <v>322</v>
      </c>
      <c r="J95" s="893" t="s">
        <v>351</v>
      </c>
      <c r="K95" s="851">
        <v>1551369713</v>
      </c>
      <c r="L95" s="767" t="s">
        <v>455</v>
      </c>
    </row>
    <row r="96" spans="1:14" x14ac:dyDescent="0.2">
      <c r="A96" s="764" t="s">
        <v>460</v>
      </c>
      <c r="B96" s="1141">
        <v>45853</v>
      </c>
      <c r="C96" s="893" t="s">
        <v>322</v>
      </c>
      <c r="D96" s="893" t="s">
        <v>351</v>
      </c>
      <c r="E96" s="851">
        <v>137500000</v>
      </c>
      <c r="F96" s="74" t="s">
        <v>455</v>
      </c>
      <c r="H96" s="1029">
        <v>45853</v>
      </c>
      <c r="I96" s="893" t="s">
        <v>322</v>
      </c>
      <c r="J96" s="893" t="s">
        <v>351</v>
      </c>
      <c r="K96" s="851">
        <v>771485440</v>
      </c>
      <c r="L96" s="767" t="s">
        <v>455</v>
      </c>
    </row>
    <row r="97" spans="1:12" x14ac:dyDescent="0.2">
      <c r="A97" s="742" t="s">
        <v>461</v>
      </c>
      <c r="B97" s="1141">
        <v>46078</v>
      </c>
      <c r="C97" s="893" t="s">
        <v>322</v>
      </c>
      <c r="D97" s="893" t="s">
        <v>351</v>
      </c>
      <c r="E97" s="851">
        <v>1240301067</v>
      </c>
      <c r="F97" s="74" t="s">
        <v>453</v>
      </c>
      <c r="H97" s="1029">
        <v>45710</v>
      </c>
      <c r="I97" s="893" t="s">
        <v>322</v>
      </c>
      <c r="J97" s="893" t="s">
        <v>351</v>
      </c>
      <c r="K97" s="851">
        <v>319871012</v>
      </c>
      <c r="L97" s="767" t="s">
        <v>455</v>
      </c>
    </row>
    <row r="98" spans="1:12" x14ac:dyDescent="0.2">
      <c r="A98" s="1130" t="s">
        <v>703</v>
      </c>
      <c r="B98" s="1141">
        <v>48134</v>
      </c>
      <c r="C98" s="893" t="s">
        <v>322</v>
      </c>
      <c r="D98" s="893" t="s">
        <v>351</v>
      </c>
      <c r="E98" s="851">
        <v>5232936078</v>
      </c>
      <c r="F98" s="74" t="s">
        <v>455</v>
      </c>
      <c r="H98" s="1029">
        <v>48134</v>
      </c>
      <c r="I98" s="893" t="s">
        <v>322</v>
      </c>
      <c r="J98" s="893" t="s">
        <v>351</v>
      </c>
      <c r="K98" s="851">
        <v>5232936078</v>
      </c>
      <c r="L98" s="767" t="s">
        <v>455</v>
      </c>
    </row>
    <row r="99" spans="1:12" x14ac:dyDescent="0.2">
      <c r="A99" s="676" t="s">
        <v>686</v>
      </c>
      <c r="B99" s="1128">
        <v>45926</v>
      </c>
      <c r="C99" s="893" t="s">
        <v>322</v>
      </c>
      <c r="D99" s="893" t="s">
        <v>351</v>
      </c>
      <c r="E99" s="851">
        <v>46312020</v>
      </c>
      <c r="F99" s="74" t="s">
        <v>455</v>
      </c>
      <c r="H99" s="1029">
        <v>45926</v>
      </c>
      <c r="I99" s="893" t="s">
        <v>322</v>
      </c>
      <c r="J99" s="893" t="s">
        <v>351</v>
      </c>
      <c r="K99" s="851">
        <v>512349226</v>
      </c>
      <c r="L99" s="767" t="s">
        <v>455</v>
      </c>
    </row>
    <row r="100" spans="1:12" x14ac:dyDescent="0.2">
      <c r="A100" s="676" t="s">
        <v>708</v>
      </c>
      <c r="B100" s="1128">
        <v>45946</v>
      </c>
      <c r="C100" s="893" t="s">
        <v>322</v>
      </c>
      <c r="D100" s="893" t="s">
        <v>351</v>
      </c>
      <c r="E100" s="851">
        <v>406689796</v>
      </c>
      <c r="F100" s="74" t="s">
        <v>453</v>
      </c>
      <c r="H100" s="1029">
        <v>45946</v>
      </c>
      <c r="I100" s="893" t="s">
        <v>322</v>
      </c>
      <c r="J100" s="893" t="s">
        <v>351</v>
      </c>
      <c r="K100" s="851">
        <v>683366650</v>
      </c>
      <c r="L100" s="767" t="s">
        <v>453</v>
      </c>
    </row>
    <row r="101" spans="1:12" x14ac:dyDescent="0.2">
      <c r="A101" s="676" t="s">
        <v>732</v>
      </c>
      <c r="B101" s="1128">
        <v>45976</v>
      </c>
      <c r="C101" s="893" t="s">
        <v>322</v>
      </c>
      <c r="D101" s="893" t="s">
        <v>351</v>
      </c>
      <c r="E101" s="851">
        <v>608079947</v>
      </c>
      <c r="F101" s="74" t="s">
        <v>453</v>
      </c>
      <c r="H101" s="1029"/>
      <c r="I101" s="893"/>
      <c r="K101" s="851"/>
      <c r="L101" s="767"/>
    </row>
    <row r="102" spans="1:12" x14ac:dyDescent="0.2">
      <c r="A102" s="766" t="s">
        <v>179</v>
      </c>
      <c r="B102" s="1142"/>
      <c r="C102" s="893"/>
      <c r="D102" s="893" t="s">
        <v>629</v>
      </c>
      <c r="I102" s="893"/>
      <c r="J102" s="893" t="s">
        <v>629</v>
      </c>
      <c r="L102" s="765"/>
    </row>
    <row r="103" spans="1:12" x14ac:dyDescent="0.2">
      <c r="A103" s="764" t="s">
        <v>469</v>
      </c>
      <c r="B103" s="1029">
        <v>45825</v>
      </c>
      <c r="C103" s="609" t="s">
        <v>322</v>
      </c>
      <c r="D103" s="609" t="s">
        <v>351</v>
      </c>
      <c r="E103" s="610">
        <v>0</v>
      </c>
      <c r="F103" s="610" t="s">
        <v>455</v>
      </c>
      <c r="H103" s="1029">
        <v>45825</v>
      </c>
      <c r="I103" s="609" t="s">
        <v>322</v>
      </c>
      <c r="J103" s="609" t="s">
        <v>351</v>
      </c>
      <c r="K103" s="610">
        <v>5000000000</v>
      </c>
      <c r="L103" s="767" t="s">
        <v>455</v>
      </c>
    </row>
    <row r="104" spans="1:12" x14ac:dyDescent="0.2">
      <c r="A104" s="764" t="s">
        <v>470</v>
      </c>
      <c r="B104" s="1029">
        <v>46098</v>
      </c>
      <c r="C104" s="609" t="s">
        <v>322</v>
      </c>
      <c r="D104" s="609" t="s">
        <v>351</v>
      </c>
      <c r="E104" s="610">
        <v>5000000000</v>
      </c>
      <c r="F104" s="610" t="s">
        <v>455</v>
      </c>
      <c r="H104" s="1029">
        <v>46098</v>
      </c>
      <c r="I104" s="609" t="s">
        <v>322</v>
      </c>
      <c r="J104" s="609" t="s">
        <v>351</v>
      </c>
      <c r="K104" s="610">
        <v>5000000000</v>
      </c>
      <c r="L104" s="767" t="s">
        <v>455</v>
      </c>
    </row>
    <row r="105" spans="1:12" x14ac:dyDescent="0.2">
      <c r="A105" s="764" t="s">
        <v>473</v>
      </c>
      <c r="B105" s="1029">
        <v>46210</v>
      </c>
      <c r="C105" s="609" t="s">
        <v>322</v>
      </c>
      <c r="D105" s="609" t="s">
        <v>351</v>
      </c>
      <c r="E105" s="610">
        <v>5000000000</v>
      </c>
      <c r="F105" s="610" t="s">
        <v>455</v>
      </c>
      <c r="H105" s="1029">
        <v>46210</v>
      </c>
      <c r="I105" s="609" t="s">
        <v>322</v>
      </c>
      <c r="J105" s="609" t="s">
        <v>351</v>
      </c>
      <c r="K105" s="610">
        <v>5000000000</v>
      </c>
      <c r="L105" s="767" t="s">
        <v>455</v>
      </c>
    </row>
    <row r="106" spans="1:12" x14ac:dyDescent="0.2">
      <c r="A106" s="764" t="s">
        <v>475</v>
      </c>
      <c r="B106" s="1029">
        <v>45729</v>
      </c>
      <c r="C106" s="609" t="s">
        <v>322</v>
      </c>
      <c r="D106" s="609" t="s">
        <v>351</v>
      </c>
      <c r="E106" s="610">
        <v>0</v>
      </c>
      <c r="F106" s="610" t="s">
        <v>455</v>
      </c>
      <c r="H106" s="1029">
        <v>45729</v>
      </c>
      <c r="I106" s="609" t="s">
        <v>322</v>
      </c>
      <c r="J106" s="609" t="s">
        <v>351</v>
      </c>
      <c r="K106" s="610">
        <v>1500000000</v>
      </c>
      <c r="L106" s="767" t="s">
        <v>455</v>
      </c>
    </row>
    <row r="107" spans="1:12" x14ac:dyDescent="0.2">
      <c r="A107" s="764" t="s">
        <v>590</v>
      </c>
      <c r="B107" s="1029">
        <v>45911</v>
      </c>
      <c r="C107" s="609" t="s">
        <v>322</v>
      </c>
      <c r="D107" s="609" t="s">
        <v>351</v>
      </c>
      <c r="E107" s="610">
        <v>2500000000</v>
      </c>
      <c r="F107" s="610" t="s">
        <v>455</v>
      </c>
      <c r="H107" s="1029">
        <v>45911</v>
      </c>
      <c r="I107" s="609" t="s">
        <v>322</v>
      </c>
      <c r="J107" s="609" t="s">
        <v>351</v>
      </c>
      <c r="K107" s="610">
        <v>2500000000</v>
      </c>
      <c r="L107" s="767" t="s">
        <v>455</v>
      </c>
    </row>
    <row r="108" spans="1:12" x14ac:dyDescent="0.2">
      <c r="A108" s="764" t="s">
        <v>591</v>
      </c>
      <c r="B108" s="1029">
        <v>46170</v>
      </c>
      <c r="C108" s="609" t="s">
        <v>322</v>
      </c>
      <c r="D108" s="609" t="s">
        <v>351</v>
      </c>
      <c r="E108" s="610">
        <v>2500000000</v>
      </c>
      <c r="F108" s="610" t="s">
        <v>455</v>
      </c>
      <c r="H108" s="1029">
        <v>46170</v>
      </c>
      <c r="I108" s="609" t="s">
        <v>322</v>
      </c>
      <c r="J108" s="609" t="s">
        <v>351</v>
      </c>
      <c r="K108" s="610">
        <v>2500000000</v>
      </c>
      <c r="L108" s="767" t="s">
        <v>455</v>
      </c>
    </row>
    <row r="109" spans="1:12" x14ac:dyDescent="0.2">
      <c r="A109" s="764" t="s">
        <v>600</v>
      </c>
      <c r="B109" s="1029">
        <v>45911</v>
      </c>
      <c r="C109" s="609" t="s">
        <v>322</v>
      </c>
      <c r="D109" s="609" t="s">
        <v>351</v>
      </c>
      <c r="E109" s="610">
        <v>3000000000</v>
      </c>
      <c r="F109" s="610" t="s">
        <v>455</v>
      </c>
      <c r="H109" s="1029">
        <v>45911</v>
      </c>
      <c r="I109" s="609" t="s">
        <v>322</v>
      </c>
      <c r="J109" s="609" t="s">
        <v>351</v>
      </c>
      <c r="K109" s="610">
        <v>3000000000</v>
      </c>
      <c r="L109" s="767" t="s">
        <v>455</v>
      </c>
    </row>
    <row r="110" spans="1:12" x14ac:dyDescent="0.2">
      <c r="A110" s="764" t="s">
        <v>601</v>
      </c>
      <c r="B110" s="1029">
        <v>45911</v>
      </c>
      <c r="C110" s="609" t="s">
        <v>322</v>
      </c>
      <c r="D110" s="609" t="s">
        <v>351</v>
      </c>
      <c r="E110" s="610">
        <v>3000000000</v>
      </c>
      <c r="F110" s="610" t="s">
        <v>455</v>
      </c>
      <c r="H110" s="1029">
        <v>45911</v>
      </c>
      <c r="I110" s="609" t="s">
        <v>322</v>
      </c>
      <c r="J110" s="609" t="s">
        <v>351</v>
      </c>
      <c r="K110" s="610">
        <v>3000000000</v>
      </c>
      <c r="L110" s="767" t="s">
        <v>455</v>
      </c>
    </row>
    <row r="111" spans="1:12" x14ac:dyDescent="0.2">
      <c r="A111" s="764" t="s">
        <v>602</v>
      </c>
      <c r="B111" s="1029">
        <v>45911</v>
      </c>
      <c r="C111" s="609" t="s">
        <v>322</v>
      </c>
      <c r="D111" s="609" t="s">
        <v>351</v>
      </c>
      <c r="E111" s="610">
        <v>2500000000</v>
      </c>
      <c r="F111" s="610" t="s">
        <v>455</v>
      </c>
      <c r="H111" s="1029">
        <v>45911</v>
      </c>
      <c r="I111" s="609" t="s">
        <v>322</v>
      </c>
      <c r="J111" s="609" t="s">
        <v>351</v>
      </c>
      <c r="K111" s="610">
        <v>2500000000</v>
      </c>
      <c r="L111" s="767" t="s">
        <v>455</v>
      </c>
    </row>
    <row r="112" spans="1:12" x14ac:dyDescent="0.2">
      <c r="A112" s="764" t="s">
        <v>606</v>
      </c>
      <c r="B112" s="1029">
        <v>46541</v>
      </c>
      <c r="C112" s="609" t="s">
        <v>322</v>
      </c>
      <c r="D112" s="609" t="s">
        <v>351</v>
      </c>
      <c r="E112" s="610">
        <v>2500000000</v>
      </c>
      <c r="F112" s="610" t="s">
        <v>455</v>
      </c>
      <c r="H112" s="1029">
        <v>46541</v>
      </c>
      <c r="I112" s="609" t="s">
        <v>322</v>
      </c>
      <c r="J112" s="609" t="s">
        <v>351</v>
      </c>
      <c r="K112" s="610">
        <v>2500000000</v>
      </c>
      <c r="L112" s="767" t="s">
        <v>455</v>
      </c>
    </row>
    <row r="113" spans="1:12" x14ac:dyDescent="0.2">
      <c r="A113" s="764" t="s">
        <v>607</v>
      </c>
      <c r="B113" s="1029">
        <v>46723</v>
      </c>
      <c r="C113" s="609" t="s">
        <v>322</v>
      </c>
      <c r="D113" s="609" t="s">
        <v>351</v>
      </c>
      <c r="E113" s="610">
        <v>2500000000</v>
      </c>
      <c r="F113" s="610" t="s">
        <v>455</v>
      </c>
      <c r="H113" s="1029">
        <v>46723</v>
      </c>
      <c r="I113" s="609" t="s">
        <v>322</v>
      </c>
      <c r="J113" s="609" t="s">
        <v>351</v>
      </c>
      <c r="K113" s="610">
        <v>2500000000</v>
      </c>
      <c r="L113" s="767" t="s">
        <v>455</v>
      </c>
    </row>
    <row r="114" spans="1:12" x14ac:dyDescent="0.2">
      <c r="A114" s="676" t="s">
        <v>631</v>
      </c>
      <c r="B114" s="1030">
        <v>46462</v>
      </c>
      <c r="C114" s="609" t="s">
        <v>322</v>
      </c>
      <c r="D114" s="609" t="s">
        <v>351</v>
      </c>
      <c r="E114" s="610">
        <v>2500000000</v>
      </c>
      <c r="F114" s="610" t="s">
        <v>455</v>
      </c>
      <c r="H114" s="1029">
        <v>46462</v>
      </c>
      <c r="I114" s="609" t="s">
        <v>322</v>
      </c>
      <c r="J114" s="609" t="s">
        <v>351</v>
      </c>
      <c r="K114" s="610">
        <v>2500000000</v>
      </c>
      <c r="L114" s="767" t="s">
        <v>455</v>
      </c>
    </row>
    <row r="115" spans="1:12" x14ac:dyDescent="0.2">
      <c r="A115" s="676" t="s">
        <v>632</v>
      </c>
      <c r="B115" s="1030">
        <v>46644</v>
      </c>
      <c r="C115" s="609" t="s">
        <v>322</v>
      </c>
      <c r="D115" s="609" t="s">
        <v>351</v>
      </c>
      <c r="E115" s="610">
        <v>2500000000</v>
      </c>
      <c r="F115" s="610" t="s">
        <v>455</v>
      </c>
      <c r="H115" s="1029">
        <v>46644</v>
      </c>
      <c r="I115" s="609" t="s">
        <v>322</v>
      </c>
      <c r="J115" s="609" t="s">
        <v>351</v>
      </c>
      <c r="K115" s="610">
        <v>2500000000</v>
      </c>
      <c r="L115" s="767" t="s">
        <v>455</v>
      </c>
    </row>
    <row r="116" spans="1:12" x14ac:dyDescent="0.2">
      <c r="A116" s="676" t="s">
        <v>633</v>
      </c>
      <c r="B116" s="1030">
        <v>46854</v>
      </c>
      <c r="C116" s="609" t="s">
        <v>322</v>
      </c>
      <c r="D116" s="609" t="s">
        <v>351</v>
      </c>
      <c r="E116" s="610">
        <v>2500000000</v>
      </c>
      <c r="F116" s="610" t="s">
        <v>455</v>
      </c>
      <c r="H116" s="1029">
        <v>46854</v>
      </c>
      <c r="I116" s="609" t="s">
        <v>322</v>
      </c>
      <c r="J116" s="609" t="s">
        <v>351</v>
      </c>
      <c r="K116" s="610">
        <v>2500000000</v>
      </c>
      <c r="L116" s="767" t="s">
        <v>455</v>
      </c>
    </row>
    <row r="117" spans="1:12" x14ac:dyDescent="0.2">
      <c r="A117" s="676" t="s">
        <v>634</v>
      </c>
      <c r="B117" s="1030">
        <v>46973</v>
      </c>
      <c r="C117" s="609" t="s">
        <v>322</v>
      </c>
      <c r="D117" s="609" t="s">
        <v>351</v>
      </c>
      <c r="E117" s="610">
        <v>2500000000</v>
      </c>
      <c r="F117" s="610" t="s">
        <v>455</v>
      </c>
      <c r="H117" s="1029">
        <v>46973</v>
      </c>
      <c r="I117" s="609" t="s">
        <v>322</v>
      </c>
      <c r="J117" s="609" t="s">
        <v>351</v>
      </c>
      <c r="K117" s="610">
        <v>2500000000</v>
      </c>
      <c r="L117" s="767" t="s">
        <v>455</v>
      </c>
    </row>
    <row r="118" spans="1:12" x14ac:dyDescent="0.2">
      <c r="A118" s="676" t="s">
        <v>635</v>
      </c>
      <c r="B118" s="1030">
        <v>46917</v>
      </c>
      <c r="C118" s="609" t="s">
        <v>322</v>
      </c>
      <c r="D118" s="609" t="s">
        <v>351</v>
      </c>
      <c r="E118" s="610">
        <v>2500000000</v>
      </c>
      <c r="F118" s="610" t="s">
        <v>455</v>
      </c>
      <c r="H118" s="1029">
        <v>46917</v>
      </c>
      <c r="I118" s="609" t="s">
        <v>322</v>
      </c>
      <c r="J118" s="609" t="s">
        <v>351</v>
      </c>
      <c r="K118" s="610">
        <v>2500000000</v>
      </c>
      <c r="L118" s="767" t="s">
        <v>455</v>
      </c>
    </row>
    <row r="119" spans="1:12" x14ac:dyDescent="0.2">
      <c r="A119" s="676" t="s">
        <v>636</v>
      </c>
      <c r="B119" s="1030">
        <v>47038</v>
      </c>
      <c r="C119" s="609" t="s">
        <v>322</v>
      </c>
      <c r="D119" s="609" t="s">
        <v>351</v>
      </c>
      <c r="E119" s="610">
        <v>2500000000</v>
      </c>
      <c r="F119" s="610" t="s">
        <v>455</v>
      </c>
      <c r="H119" s="1029">
        <v>47038</v>
      </c>
      <c r="I119" s="609" t="s">
        <v>322</v>
      </c>
      <c r="J119" s="609" t="s">
        <v>351</v>
      </c>
      <c r="K119" s="610">
        <v>2500000000</v>
      </c>
      <c r="L119" s="767" t="s">
        <v>455</v>
      </c>
    </row>
    <row r="120" spans="1:12" x14ac:dyDescent="0.2">
      <c r="A120" s="764" t="s">
        <v>643</v>
      </c>
      <c r="B120" s="1029">
        <v>46443</v>
      </c>
      <c r="C120" s="609" t="s">
        <v>322</v>
      </c>
      <c r="D120" s="609" t="s">
        <v>351</v>
      </c>
      <c r="E120" s="610">
        <v>2500000000</v>
      </c>
      <c r="F120" s="610" t="s">
        <v>455</v>
      </c>
      <c r="H120" s="1029">
        <v>46443</v>
      </c>
      <c r="I120" s="609" t="s">
        <v>322</v>
      </c>
      <c r="J120" s="609" t="s">
        <v>351</v>
      </c>
      <c r="K120" s="610">
        <v>2500000000</v>
      </c>
      <c r="L120" s="767" t="s">
        <v>455</v>
      </c>
    </row>
    <row r="121" spans="1:12" x14ac:dyDescent="0.2">
      <c r="A121" s="764" t="s">
        <v>644</v>
      </c>
      <c r="B121" s="1029">
        <v>47080</v>
      </c>
      <c r="C121" s="609" t="s">
        <v>322</v>
      </c>
      <c r="D121" s="609" t="s">
        <v>351</v>
      </c>
      <c r="E121" s="610">
        <v>2500000000</v>
      </c>
      <c r="F121" s="610" t="s">
        <v>455</v>
      </c>
      <c r="H121" s="1029">
        <v>47080</v>
      </c>
      <c r="I121" s="609" t="s">
        <v>322</v>
      </c>
      <c r="J121" s="609" t="s">
        <v>351</v>
      </c>
      <c r="K121" s="610">
        <v>2500000000</v>
      </c>
      <c r="L121" s="767" t="s">
        <v>455</v>
      </c>
    </row>
    <row r="122" spans="1:12" x14ac:dyDescent="0.2">
      <c r="A122" s="676" t="s">
        <v>645</v>
      </c>
      <c r="B122" s="1030">
        <v>47197</v>
      </c>
      <c r="C122" s="609" t="s">
        <v>322</v>
      </c>
      <c r="D122" s="609" t="s">
        <v>351</v>
      </c>
      <c r="E122" s="610">
        <v>3000000000</v>
      </c>
      <c r="F122" s="610" t="s">
        <v>455</v>
      </c>
      <c r="H122" s="1029">
        <v>47197</v>
      </c>
      <c r="I122" s="609" t="s">
        <v>322</v>
      </c>
      <c r="J122" s="609" t="s">
        <v>351</v>
      </c>
      <c r="K122" s="610">
        <v>3000000000</v>
      </c>
      <c r="L122" s="767" t="s">
        <v>455</v>
      </c>
    </row>
    <row r="123" spans="1:12" x14ac:dyDescent="0.2">
      <c r="A123" s="676" t="s">
        <v>646</v>
      </c>
      <c r="B123" s="1030">
        <v>47288</v>
      </c>
      <c r="C123" s="609" t="s">
        <v>322</v>
      </c>
      <c r="D123" s="609" t="s">
        <v>351</v>
      </c>
      <c r="E123" s="610">
        <v>3500000000</v>
      </c>
      <c r="F123" s="610" t="s">
        <v>455</v>
      </c>
      <c r="H123" s="1029">
        <v>47288</v>
      </c>
      <c r="I123" s="609" t="s">
        <v>322</v>
      </c>
      <c r="J123" s="609" t="s">
        <v>351</v>
      </c>
      <c r="K123" s="610">
        <v>3500000000</v>
      </c>
      <c r="L123" s="767" t="s">
        <v>455</v>
      </c>
    </row>
    <row r="124" spans="1:12" x14ac:dyDescent="0.2">
      <c r="A124" s="676" t="s">
        <v>647</v>
      </c>
      <c r="B124" s="1030">
        <v>47351</v>
      </c>
      <c r="C124" s="609" t="s">
        <v>322</v>
      </c>
      <c r="D124" s="609" t="s">
        <v>351</v>
      </c>
      <c r="E124" s="610">
        <v>3500000000</v>
      </c>
      <c r="F124" s="610" t="s">
        <v>455</v>
      </c>
      <c r="H124" s="1029">
        <v>47351</v>
      </c>
      <c r="I124" s="609" t="s">
        <v>322</v>
      </c>
      <c r="J124" s="609" t="s">
        <v>351</v>
      </c>
      <c r="K124" s="610">
        <v>3500000000</v>
      </c>
      <c r="L124" s="767" t="s">
        <v>455</v>
      </c>
    </row>
    <row r="125" spans="1:12" x14ac:dyDescent="0.2">
      <c r="A125" s="676" t="s">
        <v>652</v>
      </c>
      <c r="B125" s="1030">
        <v>46672</v>
      </c>
      <c r="C125" s="609" t="s">
        <v>322</v>
      </c>
      <c r="D125" s="609" t="s">
        <v>351</v>
      </c>
      <c r="E125" s="610">
        <v>2500000000</v>
      </c>
      <c r="F125" s="610" t="s">
        <v>455</v>
      </c>
      <c r="H125" s="1029">
        <v>46672</v>
      </c>
      <c r="I125" s="609" t="s">
        <v>322</v>
      </c>
      <c r="J125" s="609" t="s">
        <v>351</v>
      </c>
      <c r="K125" s="610">
        <v>2500000000</v>
      </c>
      <c r="L125" s="767" t="s">
        <v>455</v>
      </c>
    </row>
    <row r="126" spans="1:12" x14ac:dyDescent="0.2">
      <c r="A126" s="676" t="s">
        <v>653</v>
      </c>
      <c r="B126" s="1030">
        <v>46790</v>
      </c>
      <c r="C126" s="609" t="s">
        <v>322</v>
      </c>
      <c r="D126" s="609" t="s">
        <v>351</v>
      </c>
      <c r="E126" s="610">
        <v>3000000000</v>
      </c>
      <c r="F126" s="610" t="s">
        <v>455</v>
      </c>
      <c r="H126" s="1029">
        <v>46790</v>
      </c>
      <c r="I126" s="609" t="s">
        <v>322</v>
      </c>
      <c r="J126" s="609" t="s">
        <v>351</v>
      </c>
      <c r="K126" s="610">
        <v>3000000000</v>
      </c>
      <c r="L126" s="767" t="s">
        <v>455</v>
      </c>
    </row>
    <row r="127" spans="1:12" x14ac:dyDescent="0.2">
      <c r="A127" s="676" t="s">
        <v>654</v>
      </c>
      <c r="B127" s="1030">
        <v>47351</v>
      </c>
      <c r="C127" s="609" t="s">
        <v>322</v>
      </c>
      <c r="D127" s="609" t="s">
        <v>351</v>
      </c>
      <c r="E127" s="610">
        <v>1000000000</v>
      </c>
      <c r="F127" s="610" t="s">
        <v>455</v>
      </c>
      <c r="H127" s="1029">
        <v>47351</v>
      </c>
      <c r="I127" s="609" t="s">
        <v>322</v>
      </c>
      <c r="J127" s="609" t="s">
        <v>351</v>
      </c>
      <c r="K127" s="610">
        <v>1000000000</v>
      </c>
      <c r="L127" s="767" t="s">
        <v>455</v>
      </c>
    </row>
    <row r="128" spans="1:12" x14ac:dyDescent="0.2">
      <c r="A128" s="764" t="s">
        <v>657</v>
      </c>
      <c r="B128" s="1029">
        <v>47407</v>
      </c>
      <c r="C128" s="609" t="s">
        <v>322</v>
      </c>
      <c r="D128" s="609" t="s">
        <v>351</v>
      </c>
      <c r="E128" s="610">
        <v>2500000000</v>
      </c>
      <c r="F128" s="610" t="s">
        <v>455</v>
      </c>
      <c r="H128" s="1029">
        <v>47407</v>
      </c>
      <c r="I128" s="609" t="s">
        <v>322</v>
      </c>
      <c r="J128" s="609" t="s">
        <v>351</v>
      </c>
      <c r="K128" s="610">
        <v>2500000000</v>
      </c>
      <c r="L128" s="767" t="s">
        <v>455</v>
      </c>
    </row>
    <row r="129" spans="1:12" x14ac:dyDescent="0.2">
      <c r="A129" s="764" t="s">
        <v>656</v>
      </c>
      <c r="B129" s="1029">
        <v>47651</v>
      </c>
      <c r="C129" s="609" t="s">
        <v>322</v>
      </c>
      <c r="D129" s="609" t="s">
        <v>351</v>
      </c>
      <c r="E129" s="610">
        <v>2500000000</v>
      </c>
      <c r="F129" s="610" t="s">
        <v>455</v>
      </c>
      <c r="H129" s="1029">
        <v>47651</v>
      </c>
      <c r="I129" s="609" t="s">
        <v>322</v>
      </c>
      <c r="J129" s="609" t="s">
        <v>351</v>
      </c>
      <c r="K129" s="610">
        <v>2500000000</v>
      </c>
      <c r="L129" s="767" t="s">
        <v>455</v>
      </c>
    </row>
    <row r="130" spans="1:12" x14ac:dyDescent="0.2">
      <c r="A130" s="676" t="s">
        <v>659</v>
      </c>
      <c r="B130" s="1030">
        <v>47534</v>
      </c>
      <c r="C130" s="609" t="s">
        <v>322</v>
      </c>
      <c r="D130" s="609" t="s">
        <v>351</v>
      </c>
      <c r="E130" s="610">
        <v>2500000000</v>
      </c>
      <c r="F130" s="610" t="s">
        <v>455</v>
      </c>
      <c r="H130" s="1029">
        <v>47534</v>
      </c>
      <c r="I130" s="609" t="s">
        <v>322</v>
      </c>
      <c r="J130" s="609" t="s">
        <v>351</v>
      </c>
      <c r="K130" s="610">
        <v>2500000000</v>
      </c>
      <c r="L130" s="767" t="s">
        <v>455</v>
      </c>
    </row>
    <row r="131" spans="1:12" x14ac:dyDescent="0.2">
      <c r="A131" s="676" t="s">
        <v>660</v>
      </c>
      <c r="B131" s="1030">
        <v>47442</v>
      </c>
      <c r="C131" s="609" t="s">
        <v>322</v>
      </c>
      <c r="D131" s="609" t="s">
        <v>351</v>
      </c>
      <c r="E131" s="610">
        <v>2500000000</v>
      </c>
      <c r="F131" s="610" t="s">
        <v>455</v>
      </c>
      <c r="H131" s="1029">
        <v>47442</v>
      </c>
      <c r="I131" s="609" t="s">
        <v>322</v>
      </c>
      <c r="J131" s="609" t="s">
        <v>351</v>
      </c>
      <c r="K131" s="610">
        <v>2500000000</v>
      </c>
      <c r="L131" s="767" t="s">
        <v>455</v>
      </c>
    </row>
    <row r="132" spans="1:12" x14ac:dyDescent="0.2">
      <c r="A132" s="676" t="s">
        <v>661</v>
      </c>
      <c r="B132" s="1030">
        <v>47591</v>
      </c>
      <c r="C132" s="609" t="s">
        <v>322</v>
      </c>
      <c r="D132" s="609" t="s">
        <v>351</v>
      </c>
      <c r="E132" s="610">
        <v>2500000000</v>
      </c>
      <c r="F132" s="610" t="s">
        <v>455</v>
      </c>
      <c r="H132" s="1029">
        <v>47591</v>
      </c>
      <c r="I132" s="609" t="s">
        <v>322</v>
      </c>
      <c r="J132" s="609" t="s">
        <v>351</v>
      </c>
      <c r="K132" s="610">
        <v>2500000000</v>
      </c>
      <c r="L132" s="767" t="s">
        <v>455</v>
      </c>
    </row>
    <row r="133" spans="1:12" x14ac:dyDescent="0.2">
      <c r="A133" s="676" t="s">
        <v>687</v>
      </c>
      <c r="B133" s="1030">
        <v>47714</v>
      </c>
      <c r="C133" s="609" t="s">
        <v>322</v>
      </c>
      <c r="D133" s="609" t="s">
        <v>351</v>
      </c>
      <c r="E133" s="610">
        <v>3000000000</v>
      </c>
      <c r="F133" s="610" t="s">
        <v>455</v>
      </c>
      <c r="H133" s="1029">
        <v>47714</v>
      </c>
      <c r="I133" s="609" t="s">
        <v>322</v>
      </c>
      <c r="J133" s="609" t="s">
        <v>351</v>
      </c>
      <c r="K133" s="610">
        <v>3000000000</v>
      </c>
      <c r="L133" s="767" t="s">
        <v>455</v>
      </c>
    </row>
    <row r="134" spans="1:12" x14ac:dyDescent="0.2">
      <c r="A134" s="676" t="s">
        <v>688</v>
      </c>
      <c r="B134" s="1030">
        <v>47809</v>
      </c>
      <c r="C134" s="609" t="s">
        <v>322</v>
      </c>
      <c r="D134" s="609" t="s">
        <v>351</v>
      </c>
      <c r="E134" s="610">
        <v>3000000000</v>
      </c>
      <c r="F134" s="610" t="s">
        <v>455</v>
      </c>
      <c r="H134" s="1029">
        <v>47809</v>
      </c>
      <c r="I134" s="609" t="s">
        <v>322</v>
      </c>
      <c r="J134" s="609" t="s">
        <v>351</v>
      </c>
      <c r="K134" s="610">
        <v>3000000000</v>
      </c>
      <c r="L134" s="767" t="s">
        <v>455</v>
      </c>
    </row>
    <row r="135" spans="1:12" x14ac:dyDescent="0.2">
      <c r="A135" s="676" t="s">
        <v>715</v>
      </c>
      <c r="B135" s="1030">
        <v>47906</v>
      </c>
      <c r="C135" s="609" t="s">
        <v>322</v>
      </c>
      <c r="D135" s="609" t="s">
        <v>351</v>
      </c>
      <c r="E135" s="610">
        <v>5000000000</v>
      </c>
      <c r="F135" s="610" t="s">
        <v>455</v>
      </c>
      <c r="H135" s="1029">
        <v>47906</v>
      </c>
      <c r="I135" s="609" t="s">
        <v>322</v>
      </c>
      <c r="J135" s="609" t="s">
        <v>351</v>
      </c>
      <c r="K135" s="610">
        <v>0</v>
      </c>
      <c r="L135" s="767" t="s">
        <v>455</v>
      </c>
    </row>
    <row r="136" spans="1:12" x14ac:dyDescent="0.2">
      <c r="A136" s="676" t="s">
        <v>716</v>
      </c>
      <c r="B136" s="1030">
        <v>47190</v>
      </c>
      <c r="C136" s="609" t="s">
        <v>322</v>
      </c>
      <c r="D136" s="609" t="s">
        <v>351</v>
      </c>
      <c r="E136" s="610">
        <v>5000000000</v>
      </c>
      <c r="F136" s="610" t="s">
        <v>455</v>
      </c>
      <c r="H136" s="1029">
        <v>47190</v>
      </c>
      <c r="I136" s="609" t="s">
        <v>322</v>
      </c>
      <c r="J136" s="609" t="s">
        <v>351</v>
      </c>
      <c r="K136" s="610">
        <v>0</v>
      </c>
      <c r="L136" s="767" t="s">
        <v>455</v>
      </c>
    </row>
    <row r="137" spans="1:12" x14ac:dyDescent="0.2">
      <c r="A137" s="676" t="s">
        <v>717</v>
      </c>
      <c r="B137" s="1030">
        <v>46469</v>
      </c>
      <c r="C137" s="609" t="s">
        <v>322</v>
      </c>
      <c r="D137" s="609" t="s">
        <v>351</v>
      </c>
      <c r="E137" s="610">
        <v>5000000000</v>
      </c>
      <c r="F137" s="610" t="s">
        <v>455</v>
      </c>
      <c r="H137" s="1029">
        <v>46469</v>
      </c>
      <c r="I137" s="609" t="s">
        <v>322</v>
      </c>
      <c r="J137" s="609" t="s">
        <v>351</v>
      </c>
      <c r="K137" s="610">
        <v>0</v>
      </c>
      <c r="L137" s="767" t="s">
        <v>455</v>
      </c>
    </row>
    <row r="138" spans="1:12" x14ac:dyDescent="0.2">
      <c r="A138" s="676" t="s">
        <v>733</v>
      </c>
      <c r="B138" s="1030">
        <v>47270</v>
      </c>
      <c r="C138" s="609" t="s">
        <v>322</v>
      </c>
      <c r="D138" s="609" t="s">
        <v>351</v>
      </c>
      <c r="E138" s="610">
        <v>5000000000</v>
      </c>
      <c r="F138" s="610" t="s">
        <v>455</v>
      </c>
      <c r="H138" s="1029">
        <v>47270</v>
      </c>
      <c r="I138" s="609" t="s">
        <v>322</v>
      </c>
      <c r="J138" s="609" t="s">
        <v>351</v>
      </c>
      <c r="K138" s="610">
        <v>0</v>
      </c>
      <c r="L138" s="767" t="s">
        <v>455</v>
      </c>
    </row>
    <row r="139" spans="1:12" x14ac:dyDescent="0.2">
      <c r="A139" s="676"/>
      <c r="B139" s="1031"/>
      <c r="C139" s="609"/>
      <c r="D139" s="609"/>
      <c r="E139" s="610"/>
      <c r="F139" s="610"/>
      <c r="H139" s="1032"/>
      <c r="I139" s="609"/>
      <c r="J139" s="609"/>
      <c r="K139" s="610"/>
      <c r="L139" s="767"/>
    </row>
    <row r="140" spans="1:12" x14ac:dyDescent="0.2">
      <c r="A140" s="897" t="s">
        <v>358</v>
      </c>
      <c r="C140" s="893"/>
      <c r="D140" s="893" t="s">
        <v>629</v>
      </c>
      <c r="I140" s="893"/>
      <c r="J140" s="893" t="s">
        <v>629</v>
      </c>
      <c r="L140" s="765"/>
    </row>
    <row r="141" spans="1:12" x14ac:dyDescent="0.2">
      <c r="A141" s="764" t="s">
        <v>356</v>
      </c>
      <c r="C141" s="893"/>
      <c r="D141" s="893" t="s">
        <v>629</v>
      </c>
      <c r="E141" s="74">
        <v>0</v>
      </c>
      <c r="I141" s="893"/>
      <c r="J141" s="893" t="s">
        <v>629</v>
      </c>
      <c r="K141" s="74">
        <v>0</v>
      </c>
      <c r="L141" s="765"/>
    </row>
    <row r="142" spans="1:12" x14ac:dyDescent="0.2">
      <c r="A142" s="764" t="s">
        <v>356</v>
      </c>
      <c r="C142" s="893"/>
      <c r="D142" s="893" t="s">
        <v>629</v>
      </c>
      <c r="E142" s="74">
        <v>0</v>
      </c>
      <c r="I142" s="893"/>
      <c r="J142" s="893" t="s">
        <v>629</v>
      </c>
      <c r="K142" s="74">
        <v>0</v>
      </c>
      <c r="L142" s="765"/>
    </row>
    <row r="143" spans="1:12" x14ac:dyDescent="0.2">
      <c r="A143" s="764" t="s">
        <v>179</v>
      </c>
      <c r="C143" s="893"/>
      <c r="D143" s="893" t="s">
        <v>629</v>
      </c>
      <c r="E143" s="74">
        <v>0</v>
      </c>
      <c r="I143" s="893"/>
      <c r="J143" s="893" t="s">
        <v>629</v>
      </c>
      <c r="K143" s="74">
        <v>0</v>
      </c>
      <c r="L143" s="765"/>
    </row>
    <row r="144" spans="1:12" x14ac:dyDescent="0.2">
      <c r="A144" s="621" t="s">
        <v>361</v>
      </c>
      <c r="B144" s="279"/>
      <c r="C144" s="854"/>
      <c r="D144" s="854" t="s">
        <v>629</v>
      </c>
      <c r="E144" s="279"/>
      <c r="F144" s="279"/>
      <c r="G144" s="279"/>
      <c r="H144" s="279"/>
      <c r="I144" s="854"/>
      <c r="J144" s="854" t="s">
        <v>629</v>
      </c>
      <c r="K144" s="279"/>
      <c r="L144" s="768"/>
    </row>
    <row r="145" spans="1:12" x14ac:dyDescent="0.2">
      <c r="A145" s="764" t="s">
        <v>454</v>
      </c>
      <c r="B145" s="1127">
        <v>45806</v>
      </c>
      <c r="C145" s="893" t="s">
        <v>322</v>
      </c>
      <c r="D145" s="893" t="s">
        <v>351</v>
      </c>
      <c r="E145" s="851">
        <v>0</v>
      </c>
      <c r="F145" s="74" t="s">
        <v>453</v>
      </c>
      <c r="H145" s="1029">
        <v>45806</v>
      </c>
      <c r="I145" s="893" t="s">
        <v>322</v>
      </c>
      <c r="J145" s="893" t="s">
        <v>351</v>
      </c>
      <c r="K145" s="851">
        <v>9844899</v>
      </c>
      <c r="L145" s="765" t="s">
        <v>453</v>
      </c>
    </row>
    <row r="146" spans="1:12" x14ac:dyDescent="0.2">
      <c r="A146" s="764" t="s">
        <v>554</v>
      </c>
      <c r="B146" s="1141">
        <v>45758</v>
      </c>
      <c r="C146" s="893" t="s">
        <v>322</v>
      </c>
      <c r="D146" s="893" t="s">
        <v>351</v>
      </c>
      <c r="E146" s="851">
        <v>0</v>
      </c>
      <c r="F146" s="74" t="s">
        <v>455</v>
      </c>
      <c r="H146" s="1029">
        <v>45758</v>
      </c>
      <c r="I146" s="893" t="s">
        <v>322</v>
      </c>
      <c r="J146" s="893" t="s">
        <v>351</v>
      </c>
      <c r="K146" s="851">
        <v>7619883</v>
      </c>
      <c r="L146" s="765" t="s">
        <v>455</v>
      </c>
    </row>
    <row r="147" spans="1:12" x14ac:dyDescent="0.2">
      <c r="A147" s="764" t="s">
        <v>457</v>
      </c>
      <c r="B147" s="1127">
        <v>46186</v>
      </c>
      <c r="C147" s="893" t="s">
        <v>322</v>
      </c>
      <c r="D147" s="893" t="s">
        <v>351</v>
      </c>
      <c r="E147" s="851">
        <v>136655968</v>
      </c>
      <c r="F147" s="74" t="s">
        <v>453</v>
      </c>
      <c r="H147" s="1029">
        <v>45979</v>
      </c>
      <c r="I147" s="893" t="s">
        <v>322</v>
      </c>
      <c r="J147" s="893" t="s">
        <v>351</v>
      </c>
      <c r="K147" s="851">
        <v>168050782</v>
      </c>
      <c r="L147" s="765" t="s">
        <v>455</v>
      </c>
    </row>
    <row r="148" spans="1:12" x14ac:dyDescent="0.2">
      <c r="A148" s="1130" t="s">
        <v>703</v>
      </c>
      <c r="B148" s="1141">
        <v>46183</v>
      </c>
      <c r="C148" s="893" t="s">
        <v>322</v>
      </c>
      <c r="D148" s="893" t="s">
        <v>351</v>
      </c>
      <c r="E148" s="851">
        <v>91932836</v>
      </c>
      <c r="F148" s="74" t="s">
        <v>455</v>
      </c>
      <c r="H148" s="1029">
        <v>45944</v>
      </c>
      <c r="I148" s="893" t="s">
        <v>322</v>
      </c>
      <c r="J148" s="893" t="s">
        <v>351</v>
      </c>
      <c r="K148" s="851">
        <v>70937096</v>
      </c>
      <c r="L148" s="765" t="s">
        <v>455</v>
      </c>
    </row>
    <row r="149" spans="1:12" x14ac:dyDescent="0.2">
      <c r="A149" s="742" t="s">
        <v>642</v>
      </c>
      <c r="B149" s="1141">
        <v>46051</v>
      </c>
      <c r="C149" s="893" t="s">
        <v>322</v>
      </c>
      <c r="D149" s="893" t="s">
        <v>351</v>
      </c>
      <c r="E149" s="851">
        <v>37203980</v>
      </c>
      <c r="F149" s="74" t="s">
        <v>453</v>
      </c>
      <c r="H149" s="1029">
        <v>45957</v>
      </c>
      <c r="I149" s="893" t="s">
        <v>322</v>
      </c>
      <c r="J149" s="893" t="s">
        <v>351</v>
      </c>
      <c r="K149" s="851">
        <v>70172904</v>
      </c>
      <c r="L149" s="765" t="s">
        <v>453</v>
      </c>
    </row>
    <row r="150" spans="1:12" x14ac:dyDescent="0.2">
      <c r="A150" s="742" t="s">
        <v>458</v>
      </c>
      <c r="B150" s="1141">
        <v>46190</v>
      </c>
      <c r="C150" s="893" t="s">
        <v>322</v>
      </c>
      <c r="D150" s="893" t="s">
        <v>351</v>
      </c>
      <c r="E150" s="851">
        <v>55655560</v>
      </c>
      <c r="F150" s="74" t="s">
        <v>455</v>
      </c>
      <c r="H150" s="1029">
        <v>45917</v>
      </c>
      <c r="I150" s="893" t="s">
        <v>322</v>
      </c>
      <c r="J150" s="893" t="s">
        <v>351</v>
      </c>
      <c r="K150" s="851">
        <v>26639701</v>
      </c>
      <c r="L150" s="765" t="s">
        <v>455</v>
      </c>
    </row>
    <row r="151" spans="1:12" x14ac:dyDescent="0.2">
      <c r="A151" s="764" t="s">
        <v>459</v>
      </c>
      <c r="B151" s="1127">
        <v>45917</v>
      </c>
      <c r="C151" s="893" t="s">
        <v>322</v>
      </c>
      <c r="D151" s="893" t="s">
        <v>351</v>
      </c>
      <c r="E151" s="851">
        <v>2497356</v>
      </c>
      <c r="F151" s="74" t="s">
        <v>455</v>
      </c>
      <c r="H151" s="1029">
        <v>45917</v>
      </c>
      <c r="I151" s="893" t="s">
        <v>322</v>
      </c>
      <c r="J151" s="893" t="s">
        <v>351</v>
      </c>
      <c r="K151" s="851">
        <v>18730173</v>
      </c>
      <c r="L151" s="765" t="s">
        <v>455</v>
      </c>
    </row>
    <row r="152" spans="1:12" x14ac:dyDescent="0.2">
      <c r="A152" s="742" t="s">
        <v>587</v>
      </c>
      <c r="B152" s="1141">
        <v>45925</v>
      </c>
      <c r="C152" s="893" t="s">
        <v>322</v>
      </c>
      <c r="D152" s="893" t="s">
        <v>351</v>
      </c>
      <c r="E152" s="851">
        <v>4609169</v>
      </c>
      <c r="F152" s="74" t="s">
        <v>455</v>
      </c>
      <c r="H152" s="1029">
        <v>45835</v>
      </c>
      <c r="I152" s="893" t="s">
        <v>322</v>
      </c>
      <c r="J152" s="893" t="s">
        <v>351</v>
      </c>
      <c r="K152" s="851">
        <v>51060623</v>
      </c>
      <c r="L152" s="765" t="s">
        <v>455</v>
      </c>
    </row>
    <row r="153" spans="1:12" x14ac:dyDescent="0.2">
      <c r="A153" s="764" t="s">
        <v>460</v>
      </c>
      <c r="B153" s="1141">
        <v>45853</v>
      </c>
      <c r="C153" s="893" t="s">
        <v>322</v>
      </c>
      <c r="D153" s="893" t="s">
        <v>351</v>
      </c>
      <c r="E153" s="851">
        <v>1469178</v>
      </c>
      <c r="F153" s="74" t="s">
        <v>455</v>
      </c>
      <c r="H153" s="1029">
        <v>45853</v>
      </c>
      <c r="I153" s="893" t="s">
        <v>322</v>
      </c>
      <c r="J153" s="893" t="s">
        <v>351</v>
      </c>
      <c r="K153" s="851">
        <v>26680164</v>
      </c>
      <c r="L153" s="765" t="s">
        <v>455</v>
      </c>
    </row>
    <row r="154" spans="1:12" x14ac:dyDescent="0.2">
      <c r="A154" s="742" t="s">
        <v>461</v>
      </c>
      <c r="B154" s="1141">
        <v>46078</v>
      </c>
      <c r="C154" s="893" t="s">
        <v>322</v>
      </c>
      <c r="D154" s="893" t="s">
        <v>351</v>
      </c>
      <c r="E154" s="851">
        <v>70777891</v>
      </c>
      <c r="F154" s="74" t="s">
        <v>453</v>
      </c>
      <c r="H154" s="1029">
        <v>45710</v>
      </c>
      <c r="I154" s="893" t="s">
        <v>322</v>
      </c>
      <c r="J154" s="893" t="s">
        <v>351</v>
      </c>
      <c r="K154" s="851">
        <v>7214958</v>
      </c>
      <c r="L154" s="765" t="s">
        <v>455</v>
      </c>
    </row>
    <row r="155" spans="1:12" x14ac:dyDescent="0.2">
      <c r="A155" s="676" t="s">
        <v>703</v>
      </c>
      <c r="B155" s="1141">
        <v>48134</v>
      </c>
      <c r="C155" s="893" t="s">
        <v>322</v>
      </c>
      <c r="D155" s="893" t="s">
        <v>351</v>
      </c>
      <c r="E155" s="851">
        <v>2930444203</v>
      </c>
      <c r="F155" s="74" t="s">
        <v>455</v>
      </c>
      <c r="H155" s="1029">
        <v>48134</v>
      </c>
      <c r="I155" s="893" t="s">
        <v>322</v>
      </c>
      <c r="J155" s="893" t="s">
        <v>351</v>
      </c>
      <c r="K155" s="851">
        <v>2930444203</v>
      </c>
      <c r="L155" s="765" t="s">
        <v>455</v>
      </c>
    </row>
    <row r="156" spans="1:12" x14ac:dyDescent="0.2">
      <c r="A156" s="676" t="s">
        <v>686</v>
      </c>
      <c r="B156" s="1128">
        <v>45926</v>
      </c>
      <c r="C156" s="893" t="s">
        <v>322</v>
      </c>
      <c r="D156" s="893" t="s">
        <v>351</v>
      </c>
      <c r="E156" s="851">
        <v>1079704</v>
      </c>
      <c r="F156" s="74" t="s">
        <v>455</v>
      </c>
      <c r="H156" s="1029">
        <v>45926</v>
      </c>
      <c r="I156" s="893" t="s">
        <v>322</v>
      </c>
      <c r="J156" s="893" t="s">
        <v>351</v>
      </c>
      <c r="K156" s="851">
        <v>18856435</v>
      </c>
      <c r="L156" s="765" t="s">
        <v>455</v>
      </c>
    </row>
    <row r="157" spans="1:12" x14ac:dyDescent="0.2">
      <c r="A157" s="676" t="s">
        <v>708</v>
      </c>
      <c r="B157" s="1128">
        <v>45946</v>
      </c>
      <c r="C157" s="893" t="s">
        <v>322</v>
      </c>
      <c r="D157" s="893" t="s">
        <v>351</v>
      </c>
      <c r="E157" s="851">
        <v>11857167</v>
      </c>
      <c r="F157" s="74" t="s">
        <v>453</v>
      </c>
      <c r="H157" s="1029">
        <v>45946</v>
      </c>
      <c r="I157" s="893" t="s">
        <v>322</v>
      </c>
      <c r="J157" s="893" t="s">
        <v>351</v>
      </c>
      <c r="K157" s="851">
        <v>51018552</v>
      </c>
      <c r="L157" s="765" t="s">
        <v>453</v>
      </c>
    </row>
    <row r="158" spans="1:12" x14ac:dyDescent="0.2">
      <c r="A158" s="676" t="s">
        <v>732</v>
      </c>
      <c r="B158" s="1128">
        <v>45976</v>
      </c>
      <c r="C158" s="893" t="s">
        <v>322</v>
      </c>
      <c r="D158" s="893" t="s">
        <v>351</v>
      </c>
      <c r="E158" s="851">
        <v>22305053</v>
      </c>
      <c r="F158" s="74" t="s">
        <v>453</v>
      </c>
      <c r="H158" s="1029"/>
      <c r="I158" s="893"/>
      <c r="K158" s="851"/>
      <c r="L158" s="765"/>
    </row>
    <row r="159" spans="1:12" x14ac:dyDescent="0.2">
      <c r="A159" s="621" t="s">
        <v>362</v>
      </c>
      <c r="B159" s="280"/>
      <c r="C159" s="855"/>
      <c r="D159" s="855"/>
      <c r="E159" s="280"/>
      <c r="F159" s="280"/>
      <c r="G159" s="280"/>
      <c r="H159" s="280"/>
      <c r="I159" s="855"/>
      <c r="J159" s="855"/>
      <c r="K159" s="280"/>
      <c r="L159" s="769"/>
    </row>
    <row r="160" spans="1:12" x14ac:dyDescent="0.2">
      <c r="A160" s="764" t="s">
        <v>454</v>
      </c>
      <c r="C160" s="893" t="s">
        <v>322</v>
      </c>
      <c r="D160" s="893" t="s">
        <v>351</v>
      </c>
      <c r="E160" s="851">
        <v>0</v>
      </c>
      <c r="F160" s="74" t="s">
        <v>453</v>
      </c>
      <c r="I160" s="893" t="s">
        <v>322</v>
      </c>
      <c r="J160" s="893" t="s">
        <v>351</v>
      </c>
      <c r="K160" s="852">
        <v>-9231007</v>
      </c>
      <c r="L160" s="765" t="s">
        <v>453</v>
      </c>
    </row>
    <row r="161" spans="1:12" x14ac:dyDescent="0.2">
      <c r="A161" s="764" t="s">
        <v>554</v>
      </c>
      <c r="C161" s="893" t="s">
        <v>322</v>
      </c>
      <c r="D161" s="893" t="s">
        <v>351</v>
      </c>
      <c r="E161" s="851">
        <v>0</v>
      </c>
      <c r="F161" s="74" t="s">
        <v>455</v>
      </c>
      <c r="I161" s="893" t="s">
        <v>322</v>
      </c>
      <c r="J161" s="893" t="s">
        <v>351</v>
      </c>
      <c r="K161" s="852">
        <v>-5619830.333333334</v>
      </c>
      <c r="L161" s="765" t="s">
        <v>455</v>
      </c>
    </row>
    <row r="162" spans="1:12" x14ac:dyDescent="0.2">
      <c r="A162" s="764" t="s">
        <v>457</v>
      </c>
      <c r="C162" s="893" t="s">
        <v>322</v>
      </c>
      <c r="D162" s="893" t="s">
        <v>351</v>
      </c>
      <c r="E162" s="851">
        <v>-126956101.23333336</v>
      </c>
      <c r="F162" s="74" t="s">
        <v>453</v>
      </c>
      <c r="I162" s="893" t="s">
        <v>322</v>
      </c>
      <c r="J162" s="893" t="s">
        <v>351</v>
      </c>
      <c r="K162" s="852">
        <v>-158617711</v>
      </c>
      <c r="L162" s="765" t="s">
        <v>455</v>
      </c>
    </row>
    <row r="163" spans="1:12" x14ac:dyDescent="0.2">
      <c r="A163" s="1130" t="s">
        <v>703</v>
      </c>
      <c r="C163" s="893" t="s">
        <v>322</v>
      </c>
      <c r="D163" s="893" t="s">
        <v>351</v>
      </c>
      <c r="E163" s="851">
        <v>-82941904.5989618</v>
      </c>
      <c r="F163" s="74" t="s">
        <v>455</v>
      </c>
      <c r="I163" s="893" t="s">
        <v>322</v>
      </c>
      <c r="J163" s="893" t="s">
        <v>351</v>
      </c>
      <c r="K163" s="852">
        <v>-64636434</v>
      </c>
      <c r="L163" s="765" t="s">
        <v>455</v>
      </c>
    </row>
    <row r="164" spans="1:12" x14ac:dyDescent="0.2">
      <c r="A164" s="742" t="s">
        <v>642</v>
      </c>
      <c r="C164" s="893" t="s">
        <v>322</v>
      </c>
      <c r="D164" s="893" t="s">
        <v>351</v>
      </c>
      <c r="E164" s="851">
        <v>-30290616.719354842</v>
      </c>
      <c r="F164" s="74" t="s">
        <v>453</v>
      </c>
      <c r="I164" s="893" t="s">
        <v>322</v>
      </c>
      <c r="J164" s="893" t="s">
        <v>351</v>
      </c>
      <c r="K164" s="852">
        <v>-65532222</v>
      </c>
      <c r="L164" s="765" t="s">
        <v>453</v>
      </c>
    </row>
    <row r="165" spans="1:12" x14ac:dyDescent="0.2">
      <c r="A165" s="742" t="s">
        <v>458</v>
      </c>
      <c r="B165" s="853"/>
      <c r="C165" s="893" t="s">
        <v>322</v>
      </c>
      <c r="D165" s="893" t="s">
        <v>351</v>
      </c>
      <c r="E165" s="851">
        <v>-51516554.533333324</v>
      </c>
      <c r="F165" s="74" t="s">
        <v>455</v>
      </c>
      <c r="I165" s="893" t="s">
        <v>322</v>
      </c>
      <c r="J165" s="893" t="s">
        <v>351</v>
      </c>
      <c r="K165" s="852">
        <v>-24242979</v>
      </c>
      <c r="L165" s="765" t="s">
        <v>455</v>
      </c>
    </row>
    <row r="166" spans="1:12" x14ac:dyDescent="0.2">
      <c r="A166" s="764" t="s">
        <v>459</v>
      </c>
      <c r="C166" s="893" t="s">
        <v>322</v>
      </c>
      <c r="D166" s="893" t="s">
        <v>351</v>
      </c>
      <c r="E166" s="851">
        <v>-2039507.4000000004</v>
      </c>
      <c r="F166" s="74" t="s">
        <v>455</v>
      </c>
      <c r="I166" s="893" t="s">
        <v>322</v>
      </c>
      <c r="J166" s="893" t="s">
        <v>351</v>
      </c>
      <c r="K166" s="852">
        <v>-17481494.666666664</v>
      </c>
      <c r="L166" s="765" t="s">
        <v>455</v>
      </c>
    </row>
    <row r="167" spans="1:12" x14ac:dyDescent="0.2">
      <c r="A167" s="742" t="s">
        <v>587</v>
      </c>
      <c r="C167" s="893" t="s">
        <v>322</v>
      </c>
      <c r="D167" s="893" t="s">
        <v>351</v>
      </c>
      <c r="E167" s="851">
        <v>-4281456.833333334</v>
      </c>
      <c r="F167" s="74" t="s">
        <v>455</v>
      </c>
      <c r="I167" s="893" t="s">
        <v>322</v>
      </c>
      <c r="J167" s="893" t="s">
        <v>351</v>
      </c>
      <c r="K167" s="852">
        <v>-48801852</v>
      </c>
      <c r="L167" s="765" t="s">
        <v>455</v>
      </c>
    </row>
    <row r="168" spans="1:12" x14ac:dyDescent="0.2">
      <c r="A168" s="764" t="s">
        <v>460</v>
      </c>
      <c r="C168" s="893" t="s">
        <v>322</v>
      </c>
      <c r="D168" s="893" t="s">
        <v>351</v>
      </c>
      <c r="E168" s="851">
        <v>-734589</v>
      </c>
      <c r="F168" s="74" t="s">
        <v>455</v>
      </c>
      <c r="I168" s="893" t="s">
        <v>322</v>
      </c>
      <c r="J168" s="893" t="s">
        <v>351</v>
      </c>
      <c r="K168" s="852">
        <v>-21943901</v>
      </c>
      <c r="L168" s="765" t="s">
        <v>455</v>
      </c>
    </row>
    <row r="169" spans="1:12" x14ac:dyDescent="0.2">
      <c r="A169" s="742" t="s">
        <v>461</v>
      </c>
      <c r="C169" s="893" t="s">
        <v>322</v>
      </c>
      <c r="D169" s="893" t="s">
        <v>351</v>
      </c>
      <c r="E169" s="851">
        <v>-68193930.5</v>
      </c>
      <c r="F169" s="74" t="s">
        <v>453</v>
      </c>
      <c r="I169" s="893" t="s">
        <v>322</v>
      </c>
      <c r="J169" s="893" t="s">
        <v>351</v>
      </c>
      <c r="K169" s="852">
        <v>-5821971.0967741935</v>
      </c>
      <c r="L169" s="765" t="s">
        <v>455</v>
      </c>
    </row>
    <row r="170" spans="1:12" x14ac:dyDescent="0.2">
      <c r="A170" s="1130" t="s">
        <v>703</v>
      </c>
      <c r="C170" s="893" t="s">
        <v>322</v>
      </c>
      <c r="D170" s="893" t="s">
        <v>351</v>
      </c>
      <c r="E170" s="851">
        <v>-2410591429.8246598</v>
      </c>
      <c r="F170" s="74" t="s">
        <v>455</v>
      </c>
      <c r="I170" s="893" t="s">
        <v>322</v>
      </c>
      <c r="J170" s="893" t="s">
        <v>351</v>
      </c>
      <c r="K170" s="852">
        <v>-2773886224.9780831</v>
      </c>
      <c r="L170" s="765" t="s">
        <v>455</v>
      </c>
    </row>
    <row r="171" spans="1:12" x14ac:dyDescent="0.2">
      <c r="A171" s="676" t="s">
        <v>686</v>
      </c>
      <c r="C171" s="893" t="s">
        <v>322</v>
      </c>
      <c r="D171" s="893" t="s">
        <v>351</v>
      </c>
      <c r="E171" s="851">
        <v>-1008903.7333333334</v>
      </c>
      <c r="F171" s="74" t="s">
        <v>455</v>
      </c>
      <c r="I171" s="893" t="s">
        <v>322</v>
      </c>
      <c r="J171" s="893" t="s">
        <v>351</v>
      </c>
      <c r="K171" s="852">
        <v>-17759789</v>
      </c>
      <c r="L171" s="765" t="s">
        <v>455</v>
      </c>
    </row>
    <row r="172" spans="1:12" x14ac:dyDescent="0.2">
      <c r="A172" s="676" t="s">
        <v>708</v>
      </c>
      <c r="C172" s="893" t="s">
        <v>322</v>
      </c>
      <c r="D172" s="893" t="s">
        <v>351</v>
      </c>
      <c r="E172" s="851">
        <v>-9609652.2666666657</v>
      </c>
      <c r="F172" s="74" t="s">
        <v>453</v>
      </c>
      <c r="I172" s="893" t="s">
        <v>322</v>
      </c>
      <c r="J172" s="893" t="s">
        <v>351</v>
      </c>
      <c r="K172" s="852">
        <v>-46525182.483870961</v>
      </c>
      <c r="L172" s="765" t="s">
        <v>453</v>
      </c>
    </row>
    <row r="173" spans="1:12" x14ac:dyDescent="0.2">
      <c r="A173" s="676" t="s">
        <v>732</v>
      </c>
      <c r="C173" s="893" t="s">
        <v>322</v>
      </c>
      <c r="D173" s="893" t="s">
        <v>351</v>
      </c>
      <c r="E173" s="851">
        <v>-18681433.500000004</v>
      </c>
      <c r="F173" s="74" t="s">
        <v>453</v>
      </c>
      <c r="I173" s="893"/>
      <c r="K173" s="852"/>
      <c r="L173" s="765"/>
    </row>
    <row r="174" spans="1:12" x14ac:dyDescent="0.2">
      <c r="A174" s="766" t="s">
        <v>94</v>
      </c>
      <c r="C174" s="893"/>
      <c r="D174" s="893" t="s">
        <v>629</v>
      </c>
      <c r="I174" s="893"/>
      <c r="J174" s="893" t="s">
        <v>629</v>
      </c>
      <c r="L174" s="765"/>
    </row>
    <row r="175" spans="1:12" x14ac:dyDescent="0.2">
      <c r="A175" s="764" t="s">
        <v>463</v>
      </c>
      <c r="B175" s="1029">
        <v>45825</v>
      </c>
      <c r="C175" s="893" t="s">
        <v>322</v>
      </c>
      <c r="D175" s="893" t="s">
        <v>351</v>
      </c>
      <c r="E175" s="852">
        <v>0</v>
      </c>
      <c r="F175" s="74" t="s">
        <v>455</v>
      </c>
      <c r="H175" s="1029">
        <v>45825</v>
      </c>
      <c r="I175" s="893" t="s">
        <v>322</v>
      </c>
      <c r="J175" s="893" t="s">
        <v>351</v>
      </c>
      <c r="K175" s="851">
        <v>342808220</v>
      </c>
      <c r="L175" s="765" t="s">
        <v>455</v>
      </c>
    </row>
    <row r="176" spans="1:12" x14ac:dyDescent="0.2">
      <c r="A176" s="764" t="s">
        <v>464</v>
      </c>
      <c r="B176" s="1029">
        <v>46098</v>
      </c>
      <c r="C176" s="893" t="s">
        <v>322</v>
      </c>
      <c r="D176" s="893" t="s">
        <v>351</v>
      </c>
      <c r="E176" s="852">
        <v>523561644</v>
      </c>
      <c r="F176" s="74" t="s">
        <v>455</v>
      </c>
      <c r="H176" s="1029">
        <v>46098</v>
      </c>
      <c r="I176" s="893" t="s">
        <v>322</v>
      </c>
      <c r="J176" s="893" t="s">
        <v>351</v>
      </c>
      <c r="K176" s="851">
        <v>872602740</v>
      </c>
      <c r="L176" s="765" t="s">
        <v>455</v>
      </c>
    </row>
    <row r="177" spans="1:12" x14ac:dyDescent="0.2">
      <c r="A177" s="764" t="s">
        <v>466</v>
      </c>
      <c r="B177" s="1029">
        <v>46210</v>
      </c>
      <c r="C177" s="893" t="s">
        <v>322</v>
      </c>
      <c r="D177" s="893" t="s">
        <v>351</v>
      </c>
      <c r="E177" s="852">
        <v>881952055</v>
      </c>
      <c r="F177" s="74" t="s">
        <v>455</v>
      </c>
      <c r="H177" s="1029">
        <v>46210</v>
      </c>
      <c r="I177" s="893" t="s">
        <v>322</v>
      </c>
      <c r="J177" s="893" t="s">
        <v>351</v>
      </c>
      <c r="K177" s="851">
        <v>1234732877</v>
      </c>
      <c r="L177" s="765" t="s">
        <v>455</v>
      </c>
    </row>
    <row r="178" spans="1:12" x14ac:dyDescent="0.2">
      <c r="A178" s="764" t="s">
        <v>467</v>
      </c>
      <c r="B178" s="1029">
        <v>45729</v>
      </c>
      <c r="C178" s="893" t="s">
        <v>322</v>
      </c>
      <c r="D178" s="893" t="s">
        <v>351</v>
      </c>
      <c r="E178" s="852">
        <v>0</v>
      </c>
      <c r="F178" s="74" t="s">
        <v>455</v>
      </c>
      <c r="H178" s="1029">
        <v>45729</v>
      </c>
      <c r="I178" s="893" t="s">
        <v>322</v>
      </c>
      <c r="J178" s="893" t="s">
        <v>351</v>
      </c>
      <c r="K178" s="851">
        <v>61130137</v>
      </c>
      <c r="L178" s="765" t="s">
        <v>455</v>
      </c>
    </row>
    <row r="179" spans="1:12" x14ac:dyDescent="0.2">
      <c r="A179" s="764" t="s">
        <v>588</v>
      </c>
      <c r="B179" s="1029">
        <v>45911</v>
      </c>
      <c r="C179" s="893" t="s">
        <v>322</v>
      </c>
      <c r="D179" s="893" t="s">
        <v>351</v>
      </c>
      <c r="E179" s="852">
        <v>71678082</v>
      </c>
      <c r="F179" s="74" t="s">
        <v>455</v>
      </c>
      <c r="H179" s="1029">
        <v>45911</v>
      </c>
      <c r="I179" s="893" t="s">
        <v>322</v>
      </c>
      <c r="J179" s="893" t="s">
        <v>351</v>
      </c>
      <c r="K179" s="851">
        <v>215034246</v>
      </c>
      <c r="L179" s="765" t="s">
        <v>455</v>
      </c>
    </row>
    <row r="180" spans="1:12" x14ac:dyDescent="0.2">
      <c r="A180" s="764" t="s">
        <v>589</v>
      </c>
      <c r="B180" s="1029">
        <v>46170</v>
      </c>
      <c r="C180" s="893" t="s">
        <v>322</v>
      </c>
      <c r="D180" s="893" t="s">
        <v>351</v>
      </c>
      <c r="E180" s="852">
        <v>281678081</v>
      </c>
      <c r="F180" s="74" t="s">
        <v>455</v>
      </c>
      <c r="H180" s="1029">
        <v>46170</v>
      </c>
      <c r="I180" s="893" t="s">
        <v>322</v>
      </c>
      <c r="J180" s="893" t="s">
        <v>351</v>
      </c>
      <c r="K180" s="851">
        <v>428150683</v>
      </c>
      <c r="L180" s="765" t="s">
        <v>455</v>
      </c>
    </row>
    <row r="181" spans="1:12" x14ac:dyDescent="0.2">
      <c r="A181" s="764" t="s">
        <v>597</v>
      </c>
      <c r="B181" s="1029">
        <v>45911</v>
      </c>
      <c r="C181" s="893" t="s">
        <v>322</v>
      </c>
      <c r="D181" s="893" t="s">
        <v>351</v>
      </c>
      <c r="E181" s="852">
        <v>172027398</v>
      </c>
      <c r="F181" s="74" t="s">
        <v>455</v>
      </c>
      <c r="H181" s="1029">
        <v>45911</v>
      </c>
      <c r="I181" s="893" t="s">
        <v>322</v>
      </c>
      <c r="J181" s="893" t="s">
        <v>351</v>
      </c>
      <c r="K181" s="851">
        <v>344054796</v>
      </c>
      <c r="L181" s="765" t="s">
        <v>455</v>
      </c>
    </row>
    <row r="182" spans="1:12" x14ac:dyDescent="0.2">
      <c r="A182" s="764" t="s">
        <v>598</v>
      </c>
      <c r="B182" s="1029">
        <v>45911</v>
      </c>
      <c r="C182" s="893" t="s">
        <v>322</v>
      </c>
      <c r="D182" s="893" t="s">
        <v>351</v>
      </c>
      <c r="E182" s="852">
        <v>201328768</v>
      </c>
      <c r="F182" s="74" t="s">
        <v>455</v>
      </c>
      <c r="H182" s="1029">
        <v>45911</v>
      </c>
      <c r="I182" s="893" t="s">
        <v>322</v>
      </c>
      <c r="J182" s="893" t="s">
        <v>351</v>
      </c>
      <c r="K182" s="851">
        <v>373356166</v>
      </c>
      <c r="L182" s="765" t="s">
        <v>455</v>
      </c>
    </row>
    <row r="183" spans="1:12" x14ac:dyDescent="0.2">
      <c r="A183" s="764" t="s">
        <v>599</v>
      </c>
      <c r="B183" s="1029">
        <v>45911</v>
      </c>
      <c r="C183" s="893" t="s">
        <v>322</v>
      </c>
      <c r="D183" s="893" t="s">
        <v>351</v>
      </c>
      <c r="E183" s="852">
        <v>464366436</v>
      </c>
      <c r="F183" s="74" t="s">
        <v>455</v>
      </c>
      <c r="H183" s="1029">
        <v>45911</v>
      </c>
      <c r="I183" s="893" t="s">
        <v>322</v>
      </c>
      <c r="J183" s="893" t="s">
        <v>351</v>
      </c>
      <c r="K183" s="851">
        <v>610839038</v>
      </c>
      <c r="L183" s="765" t="s">
        <v>455</v>
      </c>
    </row>
    <row r="184" spans="1:12" x14ac:dyDescent="0.2">
      <c r="A184" s="764" t="s">
        <v>608</v>
      </c>
      <c r="B184" s="1029">
        <v>46541</v>
      </c>
      <c r="C184" s="893" t="s">
        <v>322</v>
      </c>
      <c r="D184" s="893" t="s">
        <v>351</v>
      </c>
      <c r="E184" s="851">
        <v>610821920</v>
      </c>
      <c r="F184" s="74" t="s">
        <v>455</v>
      </c>
      <c r="H184" s="1029">
        <v>46541</v>
      </c>
      <c r="I184" s="893" t="s">
        <v>322</v>
      </c>
      <c r="J184" s="893" t="s">
        <v>351</v>
      </c>
      <c r="K184" s="851">
        <v>763527400</v>
      </c>
      <c r="L184" s="765" t="s">
        <v>455</v>
      </c>
    </row>
    <row r="185" spans="1:12" x14ac:dyDescent="0.2">
      <c r="A185" s="764" t="s">
        <v>609</v>
      </c>
      <c r="B185" s="1029">
        <v>46723</v>
      </c>
      <c r="C185" s="893" t="s">
        <v>322</v>
      </c>
      <c r="D185" s="893" t="s">
        <v>351</v>
      </c>
      <c r="E185" s="851">
        <v>779109590</v>
      </c>
      <c r="F185" s="74" t="s">
        <v>455</v>
      </c>
      <c r="H185" s="1029">
        <v>46723</v>
      </c>
      <c r="I185" s="893" t="s">
        <v>322</v>
      </c>
      <c r="J185" s="893" t="s">
        <v>351</v>
      </c>
      <c r="K185" s="851">
        <v>934931508</v>
      </c>
      <c r="L185" s="765" t="s">
        <v>455</v>
      </c>
    </row>
    <row r="186" spans="1:12" x14ac:dyDescent="0.2">
      <c r="A186" s="676" t="s">
        <v>662</v>
      </c>
      <c r="B186" s="1030">
        <v>46462</v>
      </c>
      <c r="C186" s="1004" t="s">
        <v>322</v>
      </c>
      <c r="D186" s="1004" t="s">
        <v>351</v>
      </c>
      <c r="E186" s="852">
        <v>592123285</v>
      </c>
      <c r="F186" s="74" t="s">
        <v>455</v>
      </c>
      <c r="G186" s="853"/>
      <c r="H186" s="1029">
        <v>46462</v>
      </c>
      <c r="I186" s="893" t="s">
        <v>322</v>
      </c>
      <c r="J186" s="893" t="s">
        <v>351</v>
      </c>
      <c r="K186" s="851">
        <v>746075339</v>
      </c>
      <c r="L186" s="765" t="s">
        <v>455</v>
      </c>
    </row>
    <row r="187" spans="1:12" x14ac:dyDescent="0.2">
      <c r="A187" s="676" t="s">
        <v>663</v>
      </c>
      <c r="B187" s="1030">
        <v>46644</v>
      </c>
      <c r="C187" s="1004" t="s">
        <v>322</v>
      </c>
      <c r="D187" s="1004" t="s">
        <v>351</v>
      </c>
      <c r="E187" s="852">
        <v>752116438</v>
      </c>
      <c r="F187" s="74" t="s">
        <v>455</v>
      </c>
      <c r="G187" s="853"/>
      <c r="H187" s="1029">
        <v>46644</v>
      </c>
      <c r="I187" s="893" t="s">
        <v>322</v>
      </c>
      <c r="J187" s="893" t="s">
        <v>351</v>
      </c>
      <c r="K187" s="851">
        <v>907315068</v>
      </c>
      <c r="L187" s="765" t="s">
        <v>455</v>
      </c>
    </row>
    <row r="188" spans="1:12" x14ac:dyDescent="0.2">
      <c r="A188" s="676" t="s">
        <v>664</v>
      </c>
      <c r="B188" s="1030">
        <v>46854</v>
      </c>
      <c r="C188" s="1004" t="s">
        <v>322</v>
      </c>
      <c r="D188" s="1004" t="s">
        <v>351</v>
      </c>
      <c r="E188" s="852">
        <v>914602743</v>
      </c>
      <c r="F188" s="74" t="s">
        <v>455</v>
      </c>
      <c r="G188" s="853"/>
      <c r="H188" s="1029">
        <v>46854</v>
      </c>
      <c r="I188" s="893" t="s">
        <v>322</v>
      </c>
      <c r="J188" s="893" t="s">
        <v>351</v>
      </c>
      <c r="K188" s="851">
        <v>1071047949</v>
      </c>
      <c r="L188" s="765" t="s">
        <v>455</v>
      </c>
    </row>
    <row r="189" spans="1:12" x14ac:dyDescent="0.2">
      <c r="A189" s="676" t="s">
        <v>665</v>
      </c>
      <c r="B189" s="1030">
        <v>46973</v>
      </c>
      <c r="C189" s="1004" t="s">
        <v>322</v>
      </c>
      <c r="D189" s="1004" t="s">
        <v>351</v>
      </c>
      <c r="E189" s="852">
        <v>1033099314</v>
      </c>
      <c r="F189" s="74" t="s">
        <v>455</v>
      </c>
      <c r="G189" s="853"/>
      <c r="H189" s="1029">
        <v>46973</v>
      </c>
      <c r="I189" s="893" t="s">
        <v>322</v>
      </c>
      <c r="J189" s="851" t="s">
        <v>351</v>
      </c>
      <c r="K189" s="851">
        <v>1192037670</v>
      </c>
      <c r="L189" s="765" t="s">
        <v>455</v>
      </c>
    </row>
    <row r="190" spans="1:12" x14ac:dyDescent="0.2">
      <c r="A190" s="676" t="s">
        <v>666</v>
      </c>
      <c r="B190" s="1030">
        <v>46917</v>
      </c>
      <c r="C190" s="1004" t="s">
        <v>322</v>
      </c>
      <c r="D190" s="1004" t="s">
        <v>351</v>
      </c>
      <c r="E190" s="852">
        <v>946150680</v>
      </c>
      <c r="F190" s="74" t="s">
        <v>455</v>
      </c>
      <c r="G190" s="853"/>
      <c r="H190" s="1029">
        <v>46917</v>
      </c>
      <c r="I190" s="893" t="s">
        <v>322</v>
      </c>
      <c r="J190" s="851" t="s">
        <v>351</v>
      </c>
      <c r="K190" s="851">
        <v>1103842460</v>
      </c>
      <c r="L190" s="765" t="s">
        <v>455</v>
      </c>
    </row>
    <row r="191" spans="1:12" x14ac:dyDescent="0.2">
      <c r="A191" s="676" t="s">
        <v>667</v>
      </c>
      <c r="B191" s="1030">
        <v>47038</v>
      </c>
      <c r="C191" s="1004" t="s">
        <v>322</v>
      </c>
      <c r="D191" s="1004" t="s">
        <v>351</v>
      </c>
      <c r="E191" s="852">
        <v>1067606168</v>
      </c>
      <c r="F191" s="74" t="s">
        <v>455</v>
      </c>
      <c r="G191" s="853"/>
      <c r="H191" s="1029">
        <v>47038</v>
      </c>
      <c r="I191" s="893" t="s">
        <v>322</v>
      </c>
      <c r="J191" s="851" t="s">
        <v>351</v>
      </c>
      <c r="K191" s="851">
        <v>1227791100</v>
      </c>
      <c r="L191" s="765" t="s">
        <v>455</v>
      </c>
    </row>
    <row r="192" spans="1:12" x14ac:dyDescent="0.2">
      <c r="A192" s="764" t="s">
        <v>668</v>
      </c>
      <c r="B192" s="1029">
        <v>46443</v>
      </c>
      <c r="C192" s="893" t="s">
        <v>322</v>
      </c>
      <c r="D192" s="893" t="s">
        <v>351</v>
      </c>
      <c r="E192" s="852">
        <v>552328770</v>
      </c>
      <c r="F192" s="74" t="s">
        <v>455</v>
      </c>
      <c r="H192" s="1029">
        <v>46443</v>
      </c>
      <c r="I192" s="893" t="s">
        <v>322</v>
      </c>
      <c r="J192" s="851" t="s">
        <v>351</v>
      </c>
      <c r="K192" s="851">
        <v>701917812</v>
      </c>
      <c r="L192" s="765" t="s">
        <v>455</v>
      </c>
    </row>
    <row r="193" spans="1:12" x14ac:dyDescent="0.2">
      <c r="A193" s="764" t="s">
        <v>669</v>
      </c>
      <c r="B193" s="1029">
        <v>47080</v>
      </c>
      <c r="C193" s="893" t="s">
        <v>322</v>
      </c>
      <c r="D193" s="893" t="s">
        <v>351</v>
      </c>
      <c r="E193" s="852">
        <v>1152099319</v>
      </c>
      <c r="F193" s="74" t="s">
        <v>455</v>
      </c>
      <c r="H193" s="1029">
        <v>47080</v>
      </c>
      <c r="I193" s="893" t="s">
        <v>322</v>
      </c>
      <c r="J193" s="851" t="s">
        <v>351</v>
      </c>
      <c r="K193" s="851">
        <v>1312284251</v>
      </c>
      <c r="L193" s="765" t="s">
        <v>455</v>
      </c>
    </row>
    <row r="194" spans="1:12" x14ac:dyDescent="0.2">
      <c r="A194" s="764" t="s">
        <v>670</v>
      </c>
      <c r="B194" s="1029">
        <v>47197</v>
      </c>
      <c r="C194" s="893" t="s">
        <v>322</v>
      </c>
      <c r="D194" s="893" t="s">
        <v>351</v>
      </c>
      <c r="E194" s="852">
        <v>1518328771</v>
      </c>
      <c r="F194" s="74" t="s">
        <v>455</v>
      </c>
      <c r="H194" s="1029">
        <v>47197</v>
      </c>
      <c r="I194" s="893" t="s">
        <v>322</v>
      </c>
      <c r="J194" s="851" t="s">
        <v>351</v>
      </c>
      <c r="K194" s="851">
        <v>1712794525</v>
      </c>
      <c r="L194" s="765" t="s">
        <v>455</v>
      </c>
    </row>
    <row r="195" spans="1:12" x14ac:dyDescent="0.2">
      <c r="A195" s="764" t="s">
        <v>671</v>
      </c>
      <c r="B195" s="1029">
        <v>47288</v>
      </c>
      <c r="C195" s="893" t="s">
        <v>322</v>
      </c>
      <c r="D195" s="893" t="s">
        <v>351</v>
      </c>
      <c r="E195" s="852">
        <v>1899320549</v>
      </c>
      <c r="F195" s="74" t="s">
        <v>455</v>
      </c>
      <c r="H195" s="1029">
        <v>47288</v>
      </c>
      <c r="I195" s="893" t="s">
        <v>322</v>
      </c>
      <c r="J195" s="893" t="s">
        <v>351</v>
      </c>
      <c r="K195" s="851">
        <v>2127942467</v>
      </c>
      <c r="L195" s="765" t="s">
        <v>455</v>
      </c>
    </row>
    <row r="196" spans="1:12" x14ac:dyDescent="0.2">
      <c r="A196" s="764" t="s">
        <v>672</v>
      </c>
      <c r="B196" s="1029">
        <v>47351</v>
      </c>
      <c r="C196" s="893" t="s">
        <v>322</v>
      </c>
      <c r="D196" s="893" t="s">
        <v>351</v>
      </c>
      <c r="E196" s="852">
        <v>1986010269</v>
      </c>
      <c r="F196" s="74" t="s">
        <v>455</v>
      </c>
      <c r="H196" s="1029">
        <v>47351</v>
      </c>
      <c r="I196" s="893" t="s">
        <v>322</v>
      </c>
      <c r="J196" s="893" t="s">
        <v>351</v>
      </c>
      <c r="K196" s="851">
        <v>2215504789</v>
      </c>
      <c r="L196" s="765" t="s">
        <v>455</v>
      </c>
    </row>
    <row r="197" spans="1:12" x14ac:dyDescent="0.2">
      <c r="A197" s="764" t="s">
        <v>673</v>
      </c>
      <c r="B197" s="1029">
        <v>46672</v>
      </c>
      <c r="C197" s="893" t="s">
        <v>322</v>
      </c>
      <c r="D197" s="893" t="s">
        <v>351</v>
      </c>
      <c r="E197" s="852">
        <v>735287675</v>
      </c>
      <c r="F197" s="74" t="s">
        <v>455</v>
      </c>
      <c r="H197" s="1029">
        <v>46672</v>
      </c>
      <c r="I197" s="893" t="s">
        <v>322</v>
      </c>
      <c r="J197" s="893" t="s">
        <v>351</v>
      </c>
      <c r="K197" s="851">
        <v>892356169</v>
      </c>
      <c r="L197" s="765" t="s">
        <v>455</v>
      </c>
    </row>
    <row r="198" spans="1:12" x14ac:dyDescent="0.2">
      <c r="A198" s="764" t="s">
        <v>674</v>
      </c>
      <c r="B198" s="1029">
        <v>46790</v>
      </c>
      <c r="C198" s="893" t="s">
        <v>322</v>
      </c>
      <c r="D198" s="893" t="s">
        <v>351</v>
      </c>
      <c r="E198" s="852">
        <v>1016506852</v>
      </c>
      <c r="F198" s="74" t="s">
        <v>455</v>
      </c>
      <c r="H198" s="1029">
        <v>46790</v>
      </c>
      <c r="I198" s="893" t="s">
        <v>322</v>
      </c>
      <c r="J198" s="893" t="s">
        <v>351</v>
      </c>
      <c r="K198" s="851">
        <v>1207232880</v>
      </c>
      <c r="L198" s="765" t="s">
        <v>455</v>
      </c>
    </row>
    <row r="199" spans="1:12" x14ac:dyDescent="0.2">
      <c r="A199" s="764" t="s">
        <v>675</v>
      </c>
      <c r="B199" s="1029">
        <v>47351</v>
      </c>
      <c r="C199" s="893" t="s">
        <v>322</v>
      </c>
      <c r="D199" s="893" t="s">
        <v>351</v>
      </c>
      <c r="E199" s="852">
        <v>498630138</v>
      </c>
      <c r="F199" s="74" t="s">
        <v>455</v>
      </c>
      <c r="H199" s="1029">
        <v>47351</v>
      </c>
      <c r="I199" s="893" t="s">
        <v>322</v>
      </c>
      <c r="J199" s="893" t="s">
        <v>351</v>
      </c>
      <c r="K199" s="851">
        <v>563452056</v>
      </c>
      <c r="L199" s="765" t="s">
        <v>455</v>
      </c>
    </row>
    <row r="200" spans="1:12" x14ac:dyDescent="0.2">
      <c r="A200" s="764" t="s">
        <v>676</v>
      </c>
      <c r="B200" s="1029">
        <v>47407</v>
      </c>
      <c r="C200" s="893" t="s">
        <v>322</v>
      </c>
      <c r="D200" s="893" t="s">
        <v>351</v>
      </c>
      <c r="E200" s="852">
        <v>1455506853</v>
      </c>
      <c r="F200" s="74" t="s">
        <v>455</v>
      </c>
      <c r="H200" s="1029">
        <v>47407</v>
      </c>
      <c r="I200" s="893" t="s">
        <v>322</v>
      </c>
      <c r="J200" s="893" t="s">
        <v>351</v>
      </c>
      <c r="K200" s="851">
        <v>1619431511</v>
      </c>
      <c r="L200" s="765" t="s">
        <v>455</v>
      </c>
    </row>
    <row r="201" spans="1:12" x14ac:dyDescent="0.2">
      <c r="A201" s="764" t="s">
        <v>677</v>
      </c>
      <c r="B201" s="1029">
        <v>47651</v>
      </c>
      <c r="C201" s="893" t="s">
        <v>322</v>
      </c>
      <c r="D201" s="893" t="s">
        <v>351</v>
      </c>
      <c r="E201" s="852">
        <v>1707123289</v>
      </c>
      <c r="F201" s="74" t="s">
        <v>455</v>
      </c>
      <c r="H201" s="1029">
        <v>47651</v>
      </c>
      <c r="I201" s="893" t="s">
        <v>322</v>
      </c>
      <c r="J201" s="893" t="s">
        <v>351</v>
      </c>
      <c r="K201" s="851">
        <v>1874164385</v>
      </c>
      <c r="L201" s="765" t="s">
        <v>455</v>
      </c>
    </row>
    <row r="202" spans="1:12" x14ac:dyDescent="0.2">
      <c r="A202" s="764" t="s">
        <v>678</v>
      </c>
      <c r="B202" s="1029">
        <v>47534</v>
      </c>
      <c r="C202" s="893" t="s">
        <v>322</v>
      </c>
      <c r="D202" s="893" t="s">
        <v>351</v>
      </c>
      <c r="E202" s="852">
        <v>1556421225</v>
      </c>
      <c r="F202" s="74" t="s">
        <v>455</v>
      </c>
      <c r="H202" s="1029">
        <v>47534</v>
      </c>
      <c r="I202" s="893" t="s">
        <v>322</v>
      </c>
      <c r="J202" s="893" t="s">
        <v>351</v>
      </c>
      <c r="K202" s="851">
        <v>1721592457</v>
      </c>
      <c r="L202" s="765" t="s">
        <v>455</v>
      </c>
    </row>
    <row r="203" spans="1:12" x14ac:dyDescent="0.2">
      <c r="A203" s="764" t="s">
        <v>679</v>
      </c>
      <c r="B203" s="1029">
        <v>47442</v>
      </c>
      <c r="C203" s="893" t="s">
        <v>322</v>
      </c>
      <c r="D203" s="893" t="s">
        <v>351</v>
      </c>
      <c r="E203" s="852">
        <v>1455506853</v>
      </c>
      <c r="F203" s="74" t="s">
        <v>455</v>
      </c>
      <c r="H203" s="1029">
        <v>47442</v>
      </c>
      <c r="I203" s="893" t="s">
        <v>322</v>
      </c>
      <c r="J203" s="893" t="s">
        <v>351</v>
      </c>
      <c r="K203" s="851">
        <v>1619431511</v>
      </c>
      <c r="L203" s="765" t="s">
        <v>455</v>
      </c>
    </row>
    <row r="204" spans="1:12" x14ac:dyDescent="0.2">
      <c r="A204" s="764" t="s">
        <v>680</v>
      </c>
      <c r="B204" s="1029">
        <v>47591</v>
      </c>
      <c r="C204" s="893" t="s">
        <v>322</v>
      </c>
      <c r="D204" s="893" t="s">
        <v>351</v>
      </c>
      <c r="E204" s="852">
        <v>1631020555</v>
      </c>
      <c r="F204" s="74" t="s">
        <v>455</v>
      </c>
      <c r="H204" s="1029">
        <v>47591</v>
      </c>
      <c r="I204" s="893" t="s">
        <v>322</v>
      </c>
      <c r="J204" s="893" t="s">
        <v>351</v>
      </c>
      <c r="K204" s="851">
        <v>1799308227</v>
      </c>
      <c r="L204" s="765" t="s">
        <v>455</v>
      </c>
    </row>
    <row r="205" spans="1:12" x14ac:dyDescent="0.2">
      <c r="A205" s="764" t="s">
        <v>689</v>
      </c>
      <c r="B205" s="1029">
        <v>47714</v>
      </c>
      <c r="C205" s="893" t="s">
        <v>322</v>
      </c>
      <c r="D205" s="893" t="s">
        <v>351</v>
      </c>
      <c r="E205" s="852">
        <v>2057198635</v>
      </c>
      <c r="F205" s="74" t="s">
        <v>455</v>
      </c>
      <c r="H205" s="1029">
        <v>47714</v>
      </c>
      <c r="I205" s="893" t="s">
        <v>322</v>
      </c>
      <c r="J205" s="893" t="s">
        <v>351</v>
      </c>
      <c r="K205" s="851">
        <v>2259760279</v>
      </c>
      <c r="L205" s="765" t="s">
        <v>455</v>
      </c>
    </row>
    <row r="206" spans="1:12" x14ac:dyDescent="0.2">
      <c r="A206" s="764" t="s">
        <v>690</v>
      </c>
      <c r="B206" s="1029">
        <v>47809</v>
      </c>
      <c r="C206" s="893" t="s">
        <v>322</v>
      </c>
      <c r="D206" s="893" t="s">
        <v>351</v>
      </c>
      <c r="E206" s="852">
        <v>2194767128</v>
      </c>
      <c r="F206" s="74" t="s">
        <v>455</v>
      </c>
      <c r="H206" s="1029">
        <v>47809</v>
      </c>
      <c r="I206" s="893" t="s">
        <v>322</v>
      </c>
      <c r="J206" s="893" t="s">
        <v>351</v>
      </c>
      <c r="K206" s="851">
        <v>2401150690</v>
      </c>
      <c r="L206" s="765" t="s">
        <v>455</v>
      </c>
    </row>
    <row r="207" spans="1:12" x14ac:dyDescent="0.2">
      <c r="A207" s="764" t="s">
        <v>718</v>
      </c>
      <c r="B207" s="1029">
        <v>47906</v>
      </c>
      <c r="C207" s="893" t="s">
        <v>322</v>
      </c>
      <c r="D207" s="893" t="s">
        <v>351</v>
      </c>
      <c r="E207" s="852">
        <v>3942294530</v>
      </c>
      <c r="F207" s="74" t="s">
        <v>455</v>
      </c>
      <c r="H207" s="1029">
        <v>47906</v>
      </c>
      <c r="I207" s="893" t="s">
        <v>322</v>
      </c>
      <c r="J207" s="893" t="s">
        <v>351</v>
      </c>
      <c r="K207" s="851">
        <v>0</v>
      </c>
      <c r="L207" s="765" t="s">
        <v>455</v>
      </c>
    </row>
    <row r="208" spans="1:12" x14ac:dyDescent="0.2">
      <c r="A208" s="764" t="s">
        <v>719</v>
      </c>
      <c r="B208" s="1029">
        <v>47190</v>
      </c>
      <c r="C208" s="893" t="s">
        <v>322</v>
      </c>
      <c r="D208" s="893" t="s">
        <v>351</v>
      </c>
      <c r="E208" s="852">
        <v>2496267120</v>
      </c>
      <c r="F208" s="74" t="s">
        <v>455</v>
      </c>
      <c r="H208" s="1029">
        <v>47190</v>
      </c>
      <c r="I208" s="893" t="s">
        <v>322</v>
      </c>
      <c r="J208" s="893" t="s">
        <v>351</v>
      </c>
      <c r="K208" s="851">
        <v>0</v>
      </c>
      <c r="L208" s="765" t="s">
        <v>455</v>
      </c>
    </row>
    <row r="209" spans="1:12" x14ac:dyDescent="0.2">
      <c r="A209" s="764" t="s">
        <v>720</v>
      </c>
      <c r="B209" s="1029">
        <v>46469</v>
      </c>
      <c r="C209" s="893" t="s">
        <v>322</v>
      </c>
      <c r="D209" s="893" t="s">
        <v>351</v>
      </c>
      <c r="E209" s="852">
        <v>1167089042</v>
      </c>
      <c r="F209" s="74" t="s">
        <v>455</v>
      </c>
      <c r="H209" s="1029">
        <v>46469</v>
      </c>
      <c r="I209" s="893" t="s">
        <v>322</v>
      </c>
      <c r="J209" s="893" t="s">
        <v>351</v>
      </c>
      <c r="K209" s="851">
        <v>0</v>
      </c>
      <c r="L209" s="765" t="s">
        <v>455</v>
      </c>
    </row>
    <row r="210" spans="1:12" x14ac:dyDescent="0.2">
      <c r="A210" s="764" t="s">
        <v>734</v>
      </c>
      <c r="B210" s="1029">
        <v>47270</v>
      </c>
      <c r="C210" s="893" t="s">
        <v>322</v>
      </c>
      <c r="D210" s="893" t="s">
        <v>351</v>
      </c>
      <c r="E210" s="852">
        <v>2650000002</v>
      </c>
      <c r="F210" s="74" t="s">
        <v>455</v>
      </c>
      <c r="H210" s="1029">
        <v>47270</v>
      </c>
      <c r="I210" s="893" t="s">
        <v>322</v>
      </c>
      <c r="J210" s="893" t="s">
        <v>351</v>
      </c>
      <c r="K210" s="851">
        <v>0</v>
      </c>
      <c r="L210" s="765" t="s">
        <v>455</v>
      </c>
    </row>
    <row r="211" spans="1:12" x14ac:dyDescent="0.2">
      <c r="A211" s="856" t="s">
        <v>362</v>
      </c>
      <c r="B211" s="677"/>
      <c r="C211" s="678"/>
      <c r="D211" s="678" t="s">
        <v>629</v>
      </c>
      <c r="E211" s="851">
        <v>-39622591132</v>
      </c>
      <c r="H211" s="853"/>
      <c r="I211" s="893"/>
      <c r="K211" s="851">
        <v>-35166954145.502716</v>
      </c>
      <c r="L211" s="765"/>
    </row>
    <row r="212" spans="1:12" x14ac:dyDescent="0.2">
      <c r="A212" s="277" t="s">
        <v>2</v>
      </c>
      <c r="B212" s="770"/>
      <c r="C212" s="771"/>
      <c r="D212" s="771" t="s">
        <v>629</v>
      </c>
      <c r="E212" s="772">
        <v>120114425505.85699</v>
      </c>
      <c r="F212" s="772"/>
      <c r="G212" s="772"/>
      <c r="H212" s="772"/>
      <c r="I212" s="772"/>
      <c r="J212" s="772" t="s">
        <v>629</v>
      </c>
      <c r="K212" s="772">
        <v>108331552531.93857</v>
      </c>
      <c r="L212" s="773"/>
    </row>
  </sheetData>
  <hyperlinks>
    <hyperlink ref="L1" location="BG!A1" display="BG" xr:uid="{00000000-0004-0000-1400-000000000000}"/>
    <hyperlink ref="E1" location="BG!A1" display="BG" xr:uid="{00000000-0004-0000-1400-000001000000}"/>
  </hyperlinks>
  <pageMargins left="0.70866141732283472" right="0.70866141732283472" top="0.51" bottom="1.19" header="0.31496062992125984" footer="1.01"/>
  <pageSetup paperSize="9" scale="68"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249977111117893"/>
  </sheetPr>
  <dimension ref="A1:G21"/>
  <sheetViews>
    <sheetView showGridLines="0" workbookViewId="0">
      <selection activeCell="G13" sqref="G13"/>
    </sheetView>
  </sheetViews>
  <sheetFormatPr baseColWidth="10" defaultRowHeight="15" x14ac:dyDescent="0.25"/>
  <cols>
    <col min="1" max="1" width="45.85546875" customWidth="1"/>
    <col min="2" max="2" width="18.28515625" customWidth="1"/>
    <col min="3" max="3" width="18" customWidth="1"/>
    <col min="4" max="4" width="3" customWidth="1"/>
    <col min="5" max="6" width="15.28515625" bestFit="1" customWidth="1"/>
    <col min="7" max="7" width="14.28515625" bestFit="1" customWidth="1"/>
  </cols>
  <sheetData>
    <row r="1" spans="1:7" x14ac:dyDescent="0.25">
      <c r="A1" s="76"/>
      <c r="B1" s="76"/>
      <c r="C1" s="76"/>
      <c r="D1" s="8" t="s">
        <v>101</v>
      </c>
      <c r="E1" s="7"/>
    </row>
    <row r="2" spans="1:7" x14ac:dyDescent="0.25">
      <c r="A2" s="76"/>
      <c r="B2" s="76"/>
      <c r="C2" s="76"/>
      <c r="D2" s="123"/>
    </row>
    <row r="3" spans="1:7" x14ac:dyDescent="0.25">
      <c r="A3" s="76"/>
      <c r="B3" s="76"/>
      <c r="C3" s="76"/>
      <c r="D3" s="76"/>
    </row>
    <row r="4" spans="1:7" x14ac:dyDescent="0.25">
      <c r="A4" s="76"/>
      <c r="B4" s="76"/>
      <c r="C4" s="76"/>
      <c r="D4" s="76"/>
    </row>
    <row r="5" spans="1:7" ht="14.25" customHeight="1" x14ac:dyDescent="0.25">
      <c r="A5" s="76"/>
      <c r="B5" s="76"/>
      <c r="C5" s="76"/>
      <c r="D5" s="76"/>
    </row>
    <row r="6" spans="1:7" ht="14.25" customHeight="1" x14ac:dyDescent="0.25">
      <c r="A6" s="23"/>
      <c r="B6" s="76"/>
      <c r="C6" s="76"/>
      <c r="D6" s="76"/>
    </row>
    <row r="7" spans="1:7" x14ac:dyDescent="0.25">
      <c r="A7" s="130" t="s">
        <v>236</v>
      </c>
      <c r="B7" s="130"/>
      <c r="C7" s="130"/>
      <c r="D7" s="130"/>
    </row>
    <row r="8" spans="1:7" ht="48" customHeight="1" x14ac:dyDescent="0.25">
      <c r="A8" s="1306" t="s">
        <v>742</v>
      </c>
      <c r="B8" s="1307"/>
      <c r="C8" s="1307"/>
      <c r="D8" s="1308"/>
    </row>
    <row r="9" spans="1:7" x14ac:dyDescent="0.25">
      <c r="A9" s="774"/>
      <c r="B9" s="1210" t="s">
        <v>446</v>
      </c>
      <c r="C9" s="1210"/>
      <c r="D9" s="775"/>
    </row>
    <row r="10" spans="1:7" x14ac:dyDescent="0.25">
      <c r="A10" s="776" t="s">
        <v>102</v>
      </c>
      <c r="B10" s="282">
        <v>2024</v>
      </c>
      <c r="C10" s="282">
        <v>2023</v>
      </c>
      <c r="D10" s="777"/>
    </row>
    <row r="11" spans="1:7" x14ac:dyDescent="0.25">
      <c r="A11" s="778" t="s">
        <v>88</v>
      </c>
      <c r="B11" s="242"/>
      <c r="C11" s="913"/>
      <c r="D11" s="779"/>
    </row>
    <row r="12" spans="1:7" x14ac:dyDescent="0.25">
      <c r="A12" s="858" t="s">
        <v>103</v>
      </c>
      <c r="B12" s="912">
        <v>24025535955</v>
      </c>
      <c r="C12" s="912">
        <v>25594410779</v>
      </c>
      <c r="D12" s="859"/>
      <c r="F12" s="617"/>
    </row>
    <row r="13" spans="1:7" x14ac:dyDescent="0.25">
      <c r="A13" s="858" t="s">
        <v>104</v>
      </c>
      <c r="B13" s="912">
        <v>3769241136</v>
      </c>
      <c r="C13" s="912">
        <v>4356290455</v>
      </c>
      <c r="D13" s="859"/>
      <c r="F13" s="617"/>
    </row>
    <row r="14" spans="1:7" x14ac:dyDescent="0.25">
      <c r="A14" s="858" t="s">
        <v>621</v>
      </c>
      <c r="B14" s="912">
        <v>-3399183629</v>
      </c>
      <c r="C14" s="912">
        <v>-4190997951</v>
      </c>
      <c r="D14" s="859"/>
      <c r="F14" s="617"/>
      <c r="G14" s="624"/>
    </row>
    <row r="15" spans="1:7" x14ac:dyDescent="0.25">
      <c r="A15" s="858" t="s">
        <v>105</v>
      </c>
      <c r="B15" s="912">
        <v>13354630148</v>
      </c>
      <c r="C15" s="912">
        <v>11549006860</v>
      </c>
      <c r="D15" s="859"/>
      <c r="E15" s="1005"/>
      <c r="F15" s="617"/>
    </row>
    <row r="16" spans="1:7" x14ac:dyDescent="0.25">
      <c r="A16" s="858" t="s">
        <v>622</v>
      </c>
      <c r="B16" s="912">
        <v>-13379057639.562443</v>
      </c>
      <c r="C16" s="912">
        <v>-11609732887.45055</v>
      </c>
      <c r="D16" s="859"/>
      <c r="F16" s="617"/>
    </row>
    <row r="17" spans="1:6" x14ac:dyDescent="0.25">
      <c r="A17" s="911" t="s">
        <v>99</v>
      </c>
      <c r="B17" s="910">
        <v>24371165970.437557</v>
      </c>
      <c r="C17" s="910">
        <v>25698977255.54945</v>
      </c>
      <c r="D17" s="909"/>
      <c r="E17" s="1005"/>
      <c r="F17" s="617"/>
    </row>
    <row r="18" spans="1:6" x14ac:dyDescent="0.25">
      <c r="A18" s="780"/>
      <c r="B18" s="781"/>
      <c r="C18" s="781"/>
      <c r="D18" s="782"/>
    </row>
    <row r="19" spans="1:6" x14ac:dyDescent="0.25">
      <c r="B19" s="624"/>
    </row>
    <row r="20" spans="1:6" x14ac:dyDescent="0.25">
      <c r="B20" s="54"/>
    </row>
    <row r="21" spans="1:6" x14ac:dyDescent="0.25">
      <c r="B21" s="624"/>
    </row>
  </sheetData>
  <mergeCells count="1">
    <mergeCell ref="A8:D8"/>
  </mergeCells>
  <hyperlinks>
    <hyperlink ref="D1" location="BG!A1" display="BG" xr:uid="{00000000-0004-0000-1500-000001000000}"/>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8" tint="-0.249977111117893"/>
  </sheetPr>
  <dimension ref="A1:AG19"/>
  <sheetViews>
    <sheetView showGridLines="0" workbookViewId="0">
      <selection activeCell="F13" sqref="F13"/>
    </sheetView>
  </sheetViews>
  <sheetFormatPr baseColWidth="10" defaultColWidth="11.42578125" defaultRowHeight="12.75" x14ac:dyDescent="0.2"/>
  <cols>
    <col min="1" max="1" width="56.28515625" style="76" customWidth="1"/>
    <col min="2" max="3" width="13.140625" style="76" bestFit="1" customWidth="1"/>
    <col min="4" max="4" width="2" style="76" customWidth="1"/>
    <col min="5" max="5" width="13.140625" style="76" bestFit="1" customWidth="1"/>
    <col min="6" max="33" width="11.42578125" style="76"/>
    <col min="34" max="16384" width="11.42578125" style="21"/>
  </cols>
  <sheetData>
    <row r="1" spans="1:33" ht="15" x14ac:dyDescent="0.25">
      <c r="A1" s="76" t="s">
        <v>396</v>
      </c>
      <c r="E1" s="76">
        <v>29</v>
      </c>
      <c r="F1" s="123" t="s">
        <v>101</v>
      </c>
      <c r="G1" s="7"/>
    </row>
    <row r="2" spans="1:33" x14ac:dyDescent="0.2">
      <c r="F2" s="123"/>
    </row>
    <row r="3" spans="1:33" x14ac:dyDescent="0.2">
      <c r="F3" s="123"/>
    </row>
    <row r="4" spans="1:33" x14ac:dyDescent="0.2">
      <c r="F4" s="123"/>
    </row>
    <row r="5" spans="1:33" x14ac:dyDescent="0.2">
      <c r="F5" s="123"/>
    </row>
    <row r="6" spans="1:33" x14ac:dyDescent="0.2">
      <c r="A6" s="118"/>
    </row>
    <row r="7" spans="1:33" x14ac:dyDescent="0.2">
      <c r="A7" s="216" t="s">
        <v>237</v>
      </c>
      <c r="B7" s="185"/>
      <c r="C7" s="185"/>
      <c r="D7" s="217"/>
      <c r="T7" s="21"/>
      <c r="U7" s="21"/>
      <c r="V7" s="21"/>
      <c r="W7" s="21"/>
      <c r="X7" s="21"/>
      <c r="Y7" s="21"/>
      <c r="Z7" s="21"/>
      <c r="AA7" s="21"/>
      <c r="AB7" s="21"/>
      <c r="AC7" s="21"/>
      <c r="AD7" s="21"/>
      <c r="AE7" s="21"/>
      <c r="AF7" s="21"/>
      <c r="AG7" s="21"/>
    </row>
    <row r="8" spans="1:33" x14ac:dyDescent="0.2">
      <c r="A8" s="118" t="s">
        <v>743</v>
      </c>
      <c r="D8" s="176"/>
    </row>
    <row r="9" spans="1:33" x14ac:dyDescent="0.2">
      <c r="A9" s="661" t="s">
        <v>555</v>
      </c>
      <c r="B9" s="784">
        <v>45473</v>
      </c>
      <c r="C9" s="784">
        <v>45291</v>
      </c>
      <c r="D9" s="1071"/>
    </row>
    <row r="10" spans="1:33" x14ac:dyDescent="0.2">
      <c r="A10" s="288" t="s">
        <v>58</v>
      </c>
      <c r="B10" s="289">
        <v>2024</v>
      </c>
      <c r="C10" s="289">
        <v>2023</v>
      </c>
      <c r="D10" s="22"/>
    </row>
    <row r="11" spans="1:33" x14ac:dyDescent="0.2">
      <c r="A11" s="53" t="s">
        <v>106</v>
      </c>
      <c r="B11" s="54">
        <v>263844153</v>
      </c>
      <c r="C11" s="54">
        <v>1010486519</v>
      </c>
      <c r="D11" s="21"/>
      <c r="E11" s="21"/>
      <c r="F11" s="342"/>
    </row>
    <row r="12" spans="1:33" x14ac:dyDescent="0.2">
      <c r="A12" s="53" t="s">
        <v>107</v>
      </c>
      <c r="B12" s="54">
        <v>309567056</v>
      </c>
      <c r="C12" s="54">
        <v>425414643</v>
      </c>
      <c r="D12" s="21"/>
      <c r="E12" s="21"/>
    </row>
    <row r="13" spans="1:33" x14ac:dyDescent="0.2">
      <c r="A13" s="53" t="s">
        <v>409</v>
      </c>
      <c r="B13" s="54">
        <v>516491775</v>
      </c>
      <c r="C13" s="54">
        <v>4427480</v>
      </c>
      <c r="D13" s="21"/>
      <c r="E13" s="21"/>
    </row>
    <row r="14" spans="1:33" x14ac:dyDescent="0.2">
      <c r="A14" s="53" t="s">
        <v>410</v>
      </c>
      <c r="B14" s="54">
        <v>-147410222</v>
      </c>
      <c r="C14" s="54">
        <v>-19352732</v>
      </c>
      <c r="D14" s="21"/>
      <c r="E14" s="21"/>
    </row>
    <row r="15" spans="1:33" x14ac:dyDescent="0.2">
      <c r="A15" s="53" t="s">
        <v>411</v>
      </c>
      <c r="B15" s="54">
        <v>21268624</v>
      </c>
      <c r="C15" s="54">
        <v>59515155</v>
      </c>
      <c r="D15" s="21"/>
      <c r="E15" s="21"/>
    </row>
    <row r="16" spans="1:33" ht="14.25" x14ac:dyDescent="0.2">
      <c r="A16" s="285" t="s">
        <v>2</v>
      </c>
      <c r="B16" s="783">
        <v>963761386</v>
      </c>
      <c r="C16" s="783">
        <v>1480491065</v>
      </c>
      <c r="D16" s="1072"/>
    </row>
    <row r="19" spans="3:3" x14ac:dyDescent="0.2">
      <c r="C19" s="342"/>
    </row>
  </sheetData>
  <hyperlinks>
    <hyperlink ref="F1" location="BG!A1" display="BG" xr:uid="{00000000-0004-0000-16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8" tint="-0.249977111117893"/>
  </sheetPr>
  <dimension ref="A1:O14"/>
  <sheetViews>
    <sheetView workbookViewId="0">
      <selection activeCell="B16" sqref="B16"/>
    </sheetView>
  </sheetViews>
  <sheetFormatPr baseColWidth="10" defaultColWidth="11.42578125" defaultRowHeight="12.75" x14ac:dyDescent="0.2"/>
  <cols>
    <col min="1" max="1" width="37.5703125" style="76" customWidth="1"/>
    <col min="2" max="4" width="13.140625" style="76" bestFit="1" customWidth="1"/>
    <col min="5" max="5" width="11.42578125" style="76"/>
    <col min="6" max="6" width="7.42578125" style="76" customWidth="1"/>
    <col min="7" max="15" width="11.42578125" style="76"/>
    <col min="16" max="16384" width="11.42578125" style="21"/>
  </cols>
  <sheetData>
    <row r="1" spans="1:8" ht="15" x14ac:dyDescent="0.25">
      <c r="A1" s="328" t="s">
        <v>396</v>
      </c>
      <c r="E1" s="76">
        <v>30</v>
      </c>
      <c r="G1" s="123" t="s">
        <v>101</v>
      </c>
      <c r="H1" s="7"/>
    </row>
    <row r="6" spans="1:8" ht="18" customHeight="1" x14ac:dyDescent="0.2">
      <c r="A6" s="118"/>
    </row>
    <row r="7" spans="1:8" x14ac:dyDescent="0.2">
      <c r="A7" s="216" t="s">
        <v>250</v>
      </c>
      <c r="B7" s="185"/>
      <c r="C7" s="217"/>
    </row>
    <row r="8" spans="1:8" s="23" customFormat="1" x14ac:dyDescent="0.2">
      <c r="A8" s="168" t="s">
        <v>739</v>
      </c>
      <c r="B8" s="152"/>
      <c r="C8" s="290"/>
    </row>
    <row r="9" spans="1:8" x14ac:dyDescent="0.2">
      <c r="A9" s="661" t="s">
        <v>541</v>
      </c>
      <c r="B9" s="598">
        <v>45473</v>
      </c>
      <c r="C9" s="662">
        <v>45291</v>
      </c>
    </row>
    <row r="10" spans="1:8" x14ac:dyDescent="0.2">
      <c r="A10" s="681" t="s">
        <v>59</v>
      </c>
      <c r="B10" s="282">
        <v>2024</v>
      </c>
      <c r="C10" s="458">
        <v>2023</v>
      </c>
    </row>
    <row r="11" spans="1:8" x14ac:dyDescent="0.2">
      <c r="A11" s="175" t="s">
        <v>412</v>
      </c>
      <c r="B11" s="284">
        <v>66885739</v>
      </c>
      <c r="C11" s="459">
        <v>74445859</v>
      </c>
      <c r="D11" s="284"/>
    </row>
    <row r="12" spans="1:8" x14ac:dyDescent="0.2">
      <c r="A12" s="175" t="s">
        <v>413</v>
      </c>
      <c r="B12" s="284">
        <v>237174741</v>
      </c>
      <c r="C12" s="459">
        <v>260922074</v>
      </c>
      <c r="D12" s="284"/>
    </row>
    <row r="13" spans="1:8" x14ac:dyDescent="0.2">
      <c r="A13" s="175" t="s">
        <v>414</v>
      </c>
      <c r="B13" s="284">
        <v>389546266</v>
      </c>
      <c r="C13" s="459">
        <v>722053645</v>
      </c>
      <c r="D13" s="284"/>
    </row>
    <row r="14" spans="1:8" x14ac:dyDescent="0.2">
      <c r="A14" s="281" t="s">
        <v>2</v>
      </c>
      <c r="B14" s="291">
        <v>693606746</v>
      </c>
      <c r="C14" s="394">
        <v>1057421578</v>
      </c>
      <c r="D14" s="1069"/>
    </row>
  </sheetData>
  <hyperlinks>
    <hyperlink ref="G1" location="BG!A1" display="BG" xr:uid="{00000000-0004-0000-17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8" tint="-0.249977111117893"/>
  </sheetPr>
  <dimension ref="A1:M21"/>
  <sheetViews>
    <sheetView showGridLines="0" zoomScaleNormal="100" zoomScaleSheetLayoutView="90" workbookViewId="0">
      <pane ySplit="9" topLeftCell="A10" activePane="bottomLeft" state="frozen"/>
      <selection activeCell="A24" sqref="A24"/>
      <selection pane="bottomLeft" activeCell="F15" sqref="F15"/>
    </sheetView>
  </sheetViews>
  <sheetFormatPr baseColWidth="10" defaultColWidth="11.42578125" defaultRowHeight="12.75" x14ac:dyDescent="0.2"/>
  <cols>
    <col min="1" max="1" width="42.7109375" style="76" customWidth="1"/>
    <col min="2" max="2" width="15" style="76" customWidth="1"/>
    <col min="3" max="3" width="13.140625" style="76" bestFit="1" customWidth="1"/>
    <col min="4" max="4" width="3.28515625" style="76" customWidth="1"/>
    <col min="5" max="5" width="11.42578125" style="76" customWidth="1"/>
    <col min="6" max="13" width="11.42578125" style="76"/>
    <col min="14" max="16384" width="11.42578125" style="21"/>
  </cols>
  <sheetData>
    <row r="1" spans="1:13" s="34" customFormat="1" ht="15" x14ac:dyDescent="0.25">
      <c r="A1" s="328" t="s">
        <v>396</v>
      </c>
      <c r="B1" s="328"/>
      <c r="C1" s="138">
        <v>31</v>
      </c>
      <c r="E1" s="385" t="s">
        <v>101</v>
      </c>
      <c r="F1" s="7"/>
      <c r="G1" s="328"/>
      <c r="H1" s="328"/>
      <c r="I1" s="328"/>
      <c r="J1" s="328"/>
      <c r="K1" s="328"/>
      <c r="L1" s="328"/>
      <c r="M1" s="328"/>
    </row>
    <row r="2" spans="1:13" x14ac:dyDescent="0.2">
      <c r="D2" s="123"/>
    </row>
    <row r="3" spans="1:13" x14ac:dyDescent="0.2">
      <c r="D3" s="123"/>
    </row>
    <row r="4" spans="1:13" x14ac:dyDescent="0.2">
      <c r="D4" s="123"/>
    </row>
    <row r="5" spans="1:13" x14ac:dyDescent="0.2">
      <c r="D5" s="123"/>
    </row>
    <row r="7" spans="1:13" x14ac:dyDescent="0.2">
      <c r="A7" s="118" t="s">
        <v>739</v>
      </c>
    </row>
    <row r="8" spans="1:13" x14ac:dyDescent="0.2">
      <c r="A8" s="1309" t="s">
        <v>449</v>
      </c>
      <c r="B8" s="1310"/>
      <c r="C8" s="1310"/>
      <c r="D8" s="1311"/>
    </row>
    <row r="9" spans="1:13" x14ac:dyDescent="0.2">
      <c r="A9" s="175"/>
      <c r="D9" s="176"/>
    </row>
    <row r="10" spans="1:13" x14ac:dyDescent="0.2">
      <c r="A10" s="661"/>
      <c r="B10" s="784">
        <v>45473</v>
      </c>
      <c r="C10" s="784">
        <v>45291</v>
      </c>
      <c r="D10" s="785"/>
    </row>
    <row r="11" spans="1:13" x14ac:dyDescent="0.2">
      <c r="A11" s="1312" t="s">
        <v>448</v>
      </c>
      <c r="B11" s="282">
        <v>2024</v>
      </c>
      <c r="C11" s="282">
        <v>2023</v>
      </c>
      <c r="D11" s="176"/>
    </row>
    <row r="12" spans="1:13" x14ac:dyDescent="0.2">
      <c r="A12" s="1312"/>
      <c r="B12" s="292"/>
      <c r="C12" s="292"/>
      <c r="D12" s="176"/>
    </row>
    <row r="13" spans="1:13" x14ac:dyDescent="0.2">
      <c r="A13" s="293" t="s">
        <v>415</v>
      </c>
      <c r="B13" s="54">
        <v>2808312013</v>
      </c>
      <c r="C13" s="284">
        <v>2236340852</v>
      </c>
      <c r="D13" s="176"/>
      <c r="F13" s="1070"/>
    </row>
    <row r="14" spans="1:13" x14ac:dyDescent="0.2">
      <c r="A14" s="293" t="s">
        <v>416</v>
      </c>
      <c r="B14" s="54">
        <v>204737022</v>
      </c>
      <c r="C14" s="284">
        <v>307818491</v>
      </c>
      <c r="D14" s="176"/>
      <c r="F14" s="1070"/>
    </row>
    <row r="15" spans="1:13" x14ac:dyDescent="0.2">
      <c r="A15" s="293" t="s">
        <v>417</v>
      </c>
      <c r="B15" s="54">
        <v>1054519</v>
      </c>
      <c r="C15" s="284">
        <v>77027935</v>
      </c>
      <c r="D15" s="176"/>
      <c r="F15" s="1070"/>
    </row>
    <row r="16" spans="1:13" x14ac:dyDescent="0.2">
      <c r="A16" s="293" t="s">
        <v>418</v>
      </c>
      <c r="B16" s="54">
        <v>374887371</v>
      </c>
      <c r="C16" s="284">
        <v>271057660</v>
      </c>
      <c r="D16" s="176"/>
      <c r="F16" s="1070"/>
    </row>
    <row r="17" spans="1:6" x14ac:dyDescent="0.2">
      <c r="A17" s="293" t="s">
        <v>419</v>
      </c>
      <c r="B17" s="54">
        <v>47130898</v>
      </c>
      <c r="C17" s="284">
        <v>55092843</v>
      </c>
      <c r="D17" s="176"/>
      <c r="F17" s="1070"/>
    </row>
    <row r="18" spans="1:6" x14ac:dyDescent="0.2">
      <c r="A18" s="293" t="s">
        <v>401</v>
      </c>
      <c r="B18" s="54">
        <v>-1278289711</v>
      </c>
      <c r="C18" s="284">
        <v>-281837967</v>
      </c>
      <c r="D18" s="176"/>
      <c r="F18" s="1070"/>
    </row>
    <row r="19" spans="1:6" x14ac:dyDescent="0.2">
      <c r="A19" s="293" t="s">
        <v>420</v>
      </c>
      <c r="B19" s="54">
        <v>405000</v>
      </c>
      <c r="C19" s="284">
        <v>3542000</v>
      </c>
      <c r="D19" s="460"/>
      <c r="F19" s="1070"/>
    </row>
    <row r="20" spans="1:6" x14ac:dyDescent="0.2">
      <c r="A20" s="293" t="s">
        <v>421</v>
      </c>
      <c r="B20" s="54">
        <v>95137421</v>
      </c>
      <c r="C20" s="284">
        <v>92696665</v>
      </c>
      <c r="D20" s="176"/>
      <c r="F20" s="1070"/>
    </row>
    <row r="21" spans="1:6" x14ac:dyDescent="0.2">
      <c r="A21" s="281" t="s">
        <v>2</v>
      </c>
      <c r="B21" s="291">
        <v>2253374533</v>
      </c>
      <c r="C21" s="291">
        <v>2761738479</v>
      </c>
      <c r="D21" s="286"/>
    </row>
  </sheetData>
  <mergeCells count="2">
    <mergeCell ref="A8:D8"/>
    <mergeCell ref="A11:A12"/>
  </mergeCells>
  <hyperlinks>
    <hyperlink ref="E1" location="BG!A1" display="BG" xr:uid="{00000000-0004-0000-18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8" tint="-0.249977111117893"/>
  </sheetPr>
  <dimension ref="A1:J19"/>
  <sheetViews>
    <sheetView showGridLines="0" zoomScaleNormal="100" workbookViewId="0">
      <selection activeCell="J19" sqref="J19"/>
    </sheetView>
  </sheetViews>
  <sheetFormatPr baseColWidth="10" defaultColWidth="11.42578125" defaultRowHeight="12.75" x14ac:dyDescent="0.2"/>
  <cols>
    <col min="1" max="1" width="25.7109375" style="21" customWidth="1"/>
    <col min="2" max="2" width="14.28515625" style="21" customWidth="1"/>
    <col min="3" max="3" width="13.140625" style="21" bestFit="1" customWidth="1"/>
    <col min="4" max="4" width="3.7109375" style="21" customWidth="1"/>
    <col min="5" max="5" width="25.7109375" style="21" customWidth="1"/>
    <col min="6" max="6" width="15.28515625" style="21" customWidth="1"/>
    <col min="7" max="7" width="11.7109375" style="21" customWidth="1"/>
    <col min="8" max="8" width="3.7109375" style="21" customWidth="1"/>
    <col min="9" max="16384" width="11.42578125" style="21"/>
  </cols>
  <sheetData>
    <row r="1" spans="1:10" x14ac:dyDescent="0.2">
      <c r="A1" s="21" t="s">
        <v>396</v>
      </c>
    </row>
    <row r="2" spans="1:10" ht="15" x14ac:dyDescent="0.25">
      <c r="D2" s="67"/>
      <c r="H2" s="21">
        <v>32</v>
      </c>
      <c r="I2" s="67" t="s">
        <v>101</v>
      </c>
      <c r="J2" s="7"/>
    </row>
    <row r="3" spans="1:10" x14ac:dyDescent="0.2">
      <c r="D3" s="67"/>
    </row>
    <row r="4" spans="1:10" x14ac:dyDescent="0.2">
      <c r="D4" s="67"/>
    </row>
    <row r="5" spans="1:10" x14ac:dyDescent="0.2">
      <c r="D5" s="67"/>
    </row>
    <row r="7" spans="1:10" x14ac:dyDescent="0.2">
      <c r="A7" s="130" t="s">
        <v>238</v>
      </c>
      <c r="B7" s="130"/>
      <c r="C7" s="130"/>
      <c r="D7" s="22"/>
      <c r="E7" s="22"/>
      <c r="F7" s="22"/>
      <c r="G7" s="22"/>
      <c r="H7" s="22"/>
    </row>
    <row r="8" spans="1:10" x14ac:dyDescent="0.2">
      <c r="A8" s="130"/>
      <c r="B8" s="130"/>
      <c r="C8" s="130"/>
      <c r="D8" s="22"/>
      <c r="E8" s="22"/>
      <c r="F8" s="22"/>
      <c r="G8" s="22"/>
      <c r="H8" s="22"/>
    </row>
    <row r="9" spans="1:10" x14ac:dyDescent="0.2">
      <c r="A9" s="1211" t="s">
        <v>744</v>
      </c>
      <c r="B9" s="1211"/>
      <c r="C9" s="1211"/>
    </row>
    <row r="10" spans="1:10" x14ac:dyDescent="0.2">
      <c r="A10" s="1211" t="s">
        <v>541</v>
      </c>
      <c r="B10" s="1211"/>
    </row>
    <row r="11" spans="1:10" x14ac:dyDescent="0.2">
      <c r="A11" s="303"/>
      <c r="B11" s="1033">
        <v>45473</v>
      </c>
      <c r="C11" s="1033">
        <v>45291</v>
      </c>
      <c r="D11" s="304"/>
      <c r="E11" s="186"/>
      <c r="F11" s="1033">
        <v>45473</v>
      </c>
      <c r="G11" s="1033">
        <v>45291</v>
      </c>
      <c r="H11" s="305"/>
    </row>
    <row r="12" spans="1:10" x14ac:dyDescent="0.2">
      <c r="A12" s="306" t="s">
        <v>57</v>
      </c>
      <c r="B12" s="125">
        <v>2024</v>
      </c>
      <c r="C12" s="125">
        <v>2023</v>
      </c>
      <c r="E12" s="294" t="s">
        <v>353</v>
      </c>
      <c r="F12" s="125">
        <v>2024</v>
      </c>
      <c r="G12" s="125">
        <v>2023</v>
      </c>
      <c r="H12" s="50"/>
    </row>
    <row r="13" spans="1:10" x14ac:dyDescent="0.2">
      <c r="A13" s="190" t="s">
        <v>722</v>
      </c>
      <c r="B13" s="133">
        <v>349205844</v>
      </c>
      <c r="C13" s="644">
        <v>0</v>
      </c>
      <c r="E13" s="23" t="s">
        <v>722</v>
      </c>
      <c r="F13" s="133">
        <v>419961084</v>
      </c>
      <c r="G13" s="644">
        <v>0</v>
      </c>
      <c r="H13" s="50"/>
    </row>
    <row r="14" spans="1:10" x14ac:dyDescent="0.2">
      <c r="A14" s="272" t="s">
        <v>423</v>
      </c>
      <c r="B14" s="133">
        <v>15350166</v>
      </c>
      <c r="C14" s="644">
        <v>1596367738</v>
      </c>
      <c r="E14" s="23"/>
      <c r="F14" s="133"/>
      <c r="G14" s="300"/>
      <c r="H14" s="50"/>
    </row>
    <row r="15" spans="1:10" x14ac:dyDescent="0.2">
      <c r="A15" s="272" t="s">
        <v>424</v>
      </c>
      <c r="B15" s="133">
        <v>-149907486</v>
      </c>
      <c r="C15" s="644">
        <v>43198595</v>
      </c>
      <c r="E15" s="23"/>
      <c r="F15" s="133"/>
      <c r="G15" s="300"/>
      <c r="H15" s="50"/>
    </row>
    <row r="16" spans="1:10" x14ac:dyDescent="0.2">
      <c r="A16" s="272" t="s">
        <v>641</v>
      </c>
      <c r="B16" s="133">
        <v>2473634249</v>
      </c>
      <c r="C16" s="644">
        <v>17106856</v>
      </c>
      <c r="E16" s="23"/>
      <c r="F16" s="133"/>
      <c r="G16" s="300"/>
      <c r="H16" s="50"/>
    </row>
    <row r="17" spans="1:8" s="23" customFormat="1" ht="13.5" thickBot="1" x14ac:dyDescent="0.25">
      <c r="A17" s="307" t="s">
        <v>16</v>
      </c>
      <c r="B17" s="295">
        <v>2688282773</v>
      </c>
      <c r="C17" s="296">
        <v>1656673189</v>
      </c>
      <c r="E17" s="301" t="s">
        <v>16</v>
      </c>
      <c r="F17" s="295">
        <v>419961084</v>
      </c>
      <c r="G17" s="296">
        <v>0</v>
      </c>
      <c r="H17" s="187"/>
    </row>
    <row r="18" spans="1:8" s="23" customFormat="1" ht="13.5" thickTop="1" x14ac:dyDescent="0.2">
      <c r="A18" s="307"/>
      <c r="B18" s="297"/>
      <c r="C18" s="298"/>
      <c r="H18" s="187"/>
    </row>
    <row r="19" spans="1:8" x14ac:dyDescent="0.2">
      <c r="A19" s="172"/>
      <c r="B19" s="173"/>
      <c r="C19" s="173"/>
      <c r="D19" s="173"/>
      <c r="E19" s="308"/>
      <c r="F19" s="195"/>
      <c r="G19" s="309"/>
      <c r="H19" s="174"/>
    </row>
  </sheetData>
  <hyperlinks>
    <hyperlink ref="I2" location="BG!A1" display="BG" xr:uid="{00000000-0004-0000-19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8" tint="-0.249977111117893"/>
  </sheetPr>
  <dimension ref="A1:L27"/>
  <sheetViews>
    <sheetView showGridLines="0" zoomScaleNormal="100" workbookViewId="0">
      <selection activeCell="F13" sqref="F13"/>
    </sheetView>
  </sheetViews>
  <sheetFormatPr baseColWidth="10" defaultColWidth="11.42578125" defaultRowHeight="12.75" x14ac:dyDescent="0.2"/>
  <cols>
    <col min="1" max="1" width="46.5703125" style="21" customWidth="1"/>
    <col min="2" max="2" width="15.140625" style="21" bestFit="1" customWidth="1"/>
    <col min="3" max="3" width="14.140625" style="21" bestFit="1" customWidth="1"/>
    <col min="4" max="4" width="2.85546875" style="21" customWidth="1"/>
    <col min="5" max="5" width="10.7109375" style="21" customWidth="1"/>
    <col min="6" max="6" width="33.5703125" style="21" customWidth="1"/>
    <col min="7" max="7" width="1.140625" style="21" customWidth="1"/>
    <col min="8" max="8" width="11.42578125" style="21"/>
    <col min="9" max="9" width="1.140625" style="21" customWidth="1"/>
    <col min="10" max="10" width="18.140625" style="21" customWidth="1"/>
    <col min="11" max="11" width="1.140625" style="21" customWidth="1"/>
    <col min="12" max="12" width="13.140625" style="21" customWidth="1"/>
    <col min="13" max="16384" width="11.42578125" style="21"/>
  </cols>
  <sheetData>
    <row r="1" spans="1:12" ht="15" x14ac:dyDescent="0.25">
      <c r="A1" s="34" t="s">
        <v>396</v>
      </c>
      <c r="E1" s="41">
        <v>33</v>
      </c>
      <c r="F1" s="67" t="s">
        <v>101</v>
      </c>
      <c r="H1" s="7"/>
    </row>
    <row r="5" spans="1:12" x14ac:dyDescent="0.2">
      <c r="A5" s="23"/>
    </row>
    <row r="6" spans="1:12" x14ac:dyDescent="0.2">
      <c r="A6" s="23"/>
    </row>
    <row r="7" spans="1:12" x14ac:dyDescent="0.2">
      <c r="A7" s="118" t="s">
        <v>739</v>
      </c>
    </row>
    <row r="8" spans="1:12" x14ac:dyDescent="0.2">
      <c r="A8" s="1201" t="s">
        <v>240</v>
      </c>
      <c r="B8" s="1202"/>
      <c r="C8" s="1202"/>
      <c r="D8" s="1203"/>
      <c r="E8" s="310"/>
      <c r="F8" s="310"/>
      <c r="G8" s="310"/>
      <c r="H8" s="310"/>
      <c r="I8" s="310"/>
      <c r="J8" s="310"/>
      <c r="K8" s="310"/>
      <c r="L8" s="310"/>
    </row>
    <row r="9" spans="1:12" x14ac:dyDescent="0.2">
      <c r="A9" s="46" t="s">
        <v>541</v>
      </c>
      <c r="B9" s="47"/>
      <c r="C9" s="47"/>
      <c r="D9" s="312"/>
    </row>
    <row r="10" spans="1:12" x14ac:dyDescent="0.2">
      <c r="A10" s="46"/>
      <c r="B10" s="1033">
        <v>45473</v>
      </c>
      <c r="C10" s="1033">
        <v>45291</v>
      </c>
      <c r="D10" s="312"/>
    </row>
    <row r="11" spans="1:12" x14ac:dyDescent="0.2">
      <c r="A11" s="46" t="s">
        <v>363</v>
      </c>
      <c r="B11" s="125">
        <v>2024</v>
      </c>
      <c r="C11" s="125">
        <v>2023</v>
      </c>
      <c r="D11" s="125"/>
    </row>
    <row r="12" spans="1:12" x14ac:dyDescent="0.2">
      <c r="A12" s="46" t="s">
        <v>364</v>
      </c>
      <c r="B12" s="313">
        <v>105840500000</v>
      </c>
      <c r="C12" s="313">
        <v>76840500000</v>
      </c>
      <c r="D12" s="312"/>
    </row>
    <row r="13" spans="1:12" x14ac:dyDescent="0.2">
      <c r="A13" s="46" t="s">
        <v>367</v>
      </c>
      <c r="B13" s="313">
        <v>105840500000</v>
      </c>
      <c r="C13" s="313">
        <v>76840500000</v>
      </c>
      <c r="D13" s="312"/>
    </row>
    <row r="14" spans="1:12" x14ac:dyDescent="0.2">
      <c r="A14" s="46" t="s">
        <v>366</v>
      </c>
      <c r="B14" s="313">
        <v>211681</v>
      </c>
      <c r="C14" s="313">
        <v>153681</v>
      </c>
      <c r="D14" s="312"/>
    </row>
    <row r="15" spans="1:12" x14ac:dyDescent="0.2">
      <c r="A15" s="46" t="s">
        <v>365</v>
      </c>
      <c r="B15" s="314">
        <v>500000</v>
      </c>
      <c r="C15" s="314">
        <v>500000</v>
      </c>
      <c r="D15" s="312"/>
    </row>
    <row r="16" spans="1:12" x14ac:dyDescent="0.2">
      <c r="A16" s="277" t="s">
        <v>2</v>
      </c>
      <c r="B16" s="315">
        <v>105840500000</v>
      </c>
      <c r="C16" s="315">
        <v>76840500000</v>
      </c>
      <c r="D16" s="315"/>
    </row>
    <row r="19" spans="1:4" x14ac:dyDescent="0.2">
      <c r="A19" s="1201" t="s">
        <v>610</v>
      </c>
      <c r="B19" s="1202"/>
      <c r="C19" s="1202"/>
      <c r="D19" s="1203"/>
    </row>
    <row r="20" spans="1:4" x14ac:dyDescent="0.2">
      <c r="A20" s="46" t="s">
        <v>541</v>
      </c>
      <c r="B20" s="47"/>
      <c r="C20" s="47"/>
      <c r="D20" s="312"/>
    </row>
    <row r="21" spans="1:4" x14ac:dyDescent="0.2">
      <c r="A21" s="46"/>
      <c r="B21" s="1033">
        <v>45473</v>
      </c>
      <c r="C21" s="1033">
        <v>45291</v>
      </c>
      <c r="D21" s="312"/>
    </row>
    <row r="22" spans="1:4" x14ac:dyDescent="0.2">
      <c r="A22" s="46" t="s">
        <v>363</v>
      </c>
      <c r="B22" s="125">
        <v>2024</v>
      </c>
      <c r="C22" s="125">
        <v>2023</v>
      </c>
      <c r="D22" s="125"/>
    </row>
    <row r="23" spans="1:4" x14ac:dyDescent="0.2">
      <c r="A23" s="46" t="s">
        <v>611</v>
      </c>
      <c r="B23" s="313">
        <v>4550168885</v>
      </c>
      <c r="C23" s="54">
        <v>1591000000</v>
      </c>
      <c r="D23" s="312"/>
    </row>
    <row r="24" spans="1:4" x14ac:dyDescent="0.2">
      <c r="A24" s="277" t="s">
        <v>2</v>
      </c>
      <c r="B24" s="315">
        <v>4550168885</v>
      </c>
      <c r="C24" s="315">
        <v>1591000000</v>
      </c>
      <c r="D24" s="315"/>
    </row>
    <row r="26" spans="1:4" ht="6.75" customHeight="1" x14ac:dyDescent="0.2"/>
    <row r="27" spans="1:4" ht="27" customHeight="1" x14ac:dyDescent="0.2">
      <c r="A27" s="1212"/>
      <c r="B27" s="1212"/>
      <c r="C27" s="1212"/>
      <c r="D27" s="1212"/>
    </row>
  </sheetData>
  <hyperlinks>
    <hyperlink ref="F1" location="BG!A1" display="BG" xr:uid="{00000000-0004-0000-1A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8" tint="-0.249977111117893"/>
  </sheetPr>
  <dimension ref="A1:O33"/>
  <sheetViews>
    <sheetView showGridLines="0" workbookViewId="0">
      <selection activeCell="J9" sqref="J9"/>
    </sheetView>
  </sheetViews>
  <sheetFormatPr baseColWidth="10" defaultColWidth="11.42578125" defaultRowHeight="12.75" x14ac:dyDescent="0.2"/>
  <cols>
    <col min="1" max="1" width="37.5703125" style="76" customWidth="1"/>
    <col min="2" max="2" width="18.5703125" style="76" customWidth="1"/>
    <col min="3" max="3" width="16.7109375" style="76" customWidth="1"/>
    <col min="4" max="6" width="11.42578125" style="76"/>
    <col min="7" max="7" width="5.85546875" style="76" customWidth="1"/>
    <col min="8" max="8" width="3.140625" style="76" customWidth="1"/>
    <col min="9" max="9" width="6.28515625" style="76" customWidth="1"/>
    <col min="10" max="15" width="11.42578125" style="76"/>
    <col min="16" max="16384" width="11.42578125" style="21"/>
  </cols>
  <sheetData>
    <row r="1" spans="1:13" ht="15" x14ac:dyDescent="0.25">
      <c r="A1" s="328" t="s">
        <v>396</v>
      </c>
      <c r="G1" s="76">
        <v>34</v>
      </c>
      <c r="I1" s="123" t="s">
        <v>101</v>
      </c>
      <c r="J1" s="7"/>
    </row>
    <row r="3" spans="1:13" x14ac:dyDescent="0.2">
      <c r="J3" s="23"/>
      <c r="K3" s="23"/>
    </row>
    <row r="4" spans="1:13" x14ac:dyDescent="0.2">
      <c r="A4" s="21"/>
      <c r="J4" s="23"/>
      <c r="K4" s="23"/>
    </row>
    <row r="5" spans="1:13" x14ac:dyDescent="0.2">
      <c r="A5" s="23"/>
      <c r="J5" s="23"/>
      <c r="K5" s="23"/>
    </row>
    <row r="6" spans="1:13" x14ac:dyDescent="0.2">
      <c r="A6" s="118"/>
      <c r="J6" s="23"/>
      <c r="K6" s="23"/>
    </row>
    <row r="7" spans="1:13" x14ac:dyDescent="0.2">
      <c r="A7" s="589" t="s">
        <v>242</v>
      </c>
      <c r="B7" s="590"/>
      <c r="C7" s="590"/>
      <c r="D7" s="590"/>
      <c r="E7" s="590"/>
      <c r="F7" s="590"/>
      <c r="G7" s="185"/>
      <c r="H7" s="217"/>
      <c r="I7" s="141"/>
      <c r="J7" s="23"/>
      <c r="K7" s="23"/>
      <c r="L7" s="141"/>
      <c r="M7" s="141"/>
    </row>
    <row r="8" spans="1:13" x14ac:dyDescent="0.2">
      <c r="A8" s="118" t="s">
        <v>739</v>
      </c>
      <c r="H8" s="176"/>
      <c r="J8" s="23"/>
      <c r="K8" s="23"/>
    </row>
    <row r="9" spans="1:13" x14ac:dyDescent="0.2">
      <c r="A9" s="118" t="s">
        <v>541</v>
      </c>
      <c r="B9" s="596" t="s">
        <v>738</v>
      </c>
      <c r="C9" s="597" t="s">
        <v>582</v>
      </c>
      <c r="H9" s="176"/>
    </row>
    <row r="10" spans="1:13" x14ac:dyDescent="0.2">
      <c r="A10" s="271"/>
      <c r="B10" s="125">
        <v>2024</v>
      </c>
      <c r="C10" s="125">
        <v>2023</v>
      </c>
      <c r="D10" s="22"/>
      <c r="E10" s="22"/>
      <c r="F10" s="22"/>
      <c r="G10" s="22"/>
      <c r="H10" s="287"/>
    </row>
    <row r="11" spans="1:13" ht="21" customHeight="1" x14ac:dyDescent="0.2">
      <c r="A11" s="316" t="s">
        <v>109</v>
      </c>
      <c r="B11" s="317">
        <v>0</v>
      </c>
      <c r="C11" s="317">
        <v>0</v>
      </c>
      <c r="D11" s="317"/>
      <c r="E11" s="317"/>
      <c r="F11" s="317"/>
      <c r="G11" s="317"/>
      <c r="H11" s="318"/>
    </row>
    <row r="12" spans="1:13" x14ac:dyDescent="0.2">
      <c r="A12" s="243"/>
      <c r="H12" s="176"/>
    </row>
    <row r="13" spans="1:13" x14ac:dyDescent="0.2">
      <c r="A13" s="243"/>
      <c r="H13" s="176"/>
    </row>
    <row r="14" spans="1:13" x14ac:dyDescent="0.2">
      <c r="A14" s="243"/>
      <c r="H14" s="176"/>
    </row>
    <row r="15" spans="1:13" x14ac:dyDescent="0.2">
      <c r="A15" s="243"/>
      <c r="H15" s="176"/>
    </row>
    <row r="16" spans="1:13" x14ac:dyDescent="0.2">
      <c r="A16" s="316" t="s">
        <v>110</v>
      </c>
      <c r="B16" s="599">
        <v>7074886272</v>
      </c>
      <c r="C16" s="599">
        <v>6601859239</v>
      </c>
      <c r="D16" s="317"/>
      <c r="E16" s="317"/>
      <c r="F16" s="317"/>
      <c r="G16" s="317"/>
      <c r="H16" s="318"/>
    </row>
    <row r="17" spans="1:8" x14ac:dyDescent="0.2">
      <c r="A17" s="243"/>
      <c r="H17" s="176"/>
    </row>
    <row r="18" spans="1:8" x14ac:dyDescent="0.2">
      <c r="A18" s="243"/>
      <c r="H18" s="176"/>
    </row>
    <row r="19" spans="1:8" x14ac:dyDescent="0.2">
      <c r="A19" s="243"/>
      <c r="H19" s="176"/>
    </row>
    <row r="20" spans="1:8" ht="21.75" customHeight="1" x14ac:dyDescent="0.2">
      <c r="A20" s="316" t="s">
        <v>111</v>
      </c>
      <c r="B20" s="317">
        <v>0</v>
      </c>
      <c r="C20" s="317">
        <v>0</v>
      </c>
      <c r="D20" s="317"/>
      <c r="E20" s="317"/>
      <c r="F20" s="317"/>
      <c r="G20" s="317"/>
      <c r="H20" s="318"/>
    </row>
    <row r="21" spans="1:8" x14ac:dyDescent="0.2">
      <c r="A21" s="243"/>
      <c r="H21" s="176"/>
    </row>
    <row r="22" spans="1:8" x14ac:dyDescent="0.2">
      <c r="A22" s="243"/>
      <c r="H22" s="176"/>
    </row>
    <row r="23" spans="1:8" ht="19.5" customHeight="1" x14ac:dyDescent="0.2">
      <c r="A23" s="243"/>
      <c r="H23" s="176"/>
    </row>
    <row r="24" spans="1:8" ht="15.75" customHeight="1" x14ac:dyDescent="0.2">
      <c r="A24" s="316" t="s">
        <v>112</v>
      </c>
      <c r="B24" s="599">
        <v>6007561032</v>
      </c>
      <c r="C24" s="599">
        <v>11889356893</v>
      </c>
      <c r="D24" s="317"/>
      <c r="E24" s="317"/>
      <c r="F24" s="317"/>
      <c r="G24" s="317"/>
      <c r="H24" s="318"/>
    </row>
    <row r="25" spans="1:8" ht="26.25" customHeight="1" x14ac:dyDescent="0.2">
      <c r="A25" s="319" t="s">
        <v>450</v>
      </c>
      <c r="B25" s="284">
        <v>1911279049</v>
      </c>
      <c r="C25" s="284">
        <v>9431605173</v>
      </c>
      <c r="H25" s="176"/>
    </row>
    <row r="26" spans="1:8" x14ac:dyDescent="0.2">
      <c r="A26" s="175" t="s">
        <v>451</v>
      </c>
      <c r="B26" s="284">
        <v>4096281983</v>
      </c>
      <c r="C26" s="284">
        <v>2457751720</v>
      </c>
      <c r="H26" s="176"/>
    </row>
    <row r="27" spans="1:8" x14ac:dyDescent="0.2">
      <c r="A27" s="175" t="s">
        <v>452</v>
      </c>
      <c r="B27" s="284">
        <v>0</v>
      </c>
      <c r="C27" s="284">
        <v>0</v>
      </c>
      <c r="H27" s="176"/>
    </row>
    <row r="28" spans="1:8" x14ac:dyDescent="0.2">
      <c r="A28" s="175"/>
      <c r="H28" s="176"/>
    </row>
    <row r="29" spans="1:8" x14ac:dyDescent="0.2">
      <c r="A29" s="175"/>
      <c r="H29" s="176"/>
    </row>
    <row r="30" spans="1:8" x14ac:dyDescent="0.2">
      <c r="A30" s="175"/>
      <c r="H30" s="176"/>
    </row>
    <row r="31" spans="1:8" x14ac:dyDescent="0.2">
      <c r="A31" s="175"/>
      <c r="H31" s="176"/>
    </row>
    <row r="32" spans="1:8" x14ac:dyDescent="0.2">
      <c r="A32" s="175"/>
      <c r="H32" s="176"/>
    </row>
    <row r="33" spans="1:8" x14ac:dyDescent="0.2">
      <c r="A33" s="178"/>
      <c r="B33" s="179"/>
      <c r="C33" s="179"/>
      <c r="D33" s="179"/>
      <c r="E33" s="179"/>
      <c r="F33" s="179"/>
      <c r="G33" s="179"/>
      <c r="H33" s="180"/>
    </row>
  </sheetData>
  <hyperlinks>
    <hyperlink ref="I1" location="BG!A1" display="BG" xr:uid="{00000000-0004-0000-1B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8" tint="-0.249977111117893"/>
  </sheetPr>
  <dimension ref="A1:Y14"/>
  <sheetViews>
    <sheetView workbookViewId="0">
      <selection activeCell="K17" sqref="K17"/>
    </sheetView>
  </sheetViews>
  <sheetFormatPr baseColWidth="10" defaultColWidth="11.42578125" defaultRowHeight="12.75" x14ac:dyDescent="0.2"/>
  <cols>
    <col min="1" max="1" width="48.42578125" style="23" customWidth="1"/>
    <col min="2" max="3" width="19" style="23" customWidth="1"/>
    <col min="4" max="4" width="1.140625" style="23" hidden="1" customWidth="1"/>
    <col min="5" max="5" width="1.5703125" style="23" hidden="1" customWidth="1"/>
    <col min="6" max="6" width="3.7109375" style="23" customWidth="1"/>
    <col min="7" max="25" width="11.42578125" style="23"/>
    <col min="26" max="16384" width="11.42578125" style="21"/>
  </cols>
  <sheetData>
    <row r="1" spans="1:7" x14ac:dyDescent="0.2">
      <c r="A1" s="182" t="s">
        <v>396</v>
      </c>
      <c r="F1" s="23">
        <v>35</v>
      </c>
      <c r="G1" s="136" t="s">
        <v>101</v>
      </c>
    </row>
    <row r="2" spans="1:7" x14ac:dyDescent="0.2">
      <c r="F2" s="136"/>
    </row>
    <row r="3" spans="1:7" x14ac:dyDescent="0.2">
      <c r="F3" s="136"/>
    </row>
    <row r="4" spans="1:7" x14ac:dyDescent="0.2">
      <c r="F4" s="136"/>
    </row>
    <row r="5" spans="1:7" ht="15.75" customHeight="1" x14ac:dyDescent="0.2">
      <c r="A5" s="23" t="s">
        <v>441</v>
      </c>
    </row>
    <row r="6" spans="1:7" ht="15.75" customHeight="1" x14ac:dyDescent="0.2"/>
    <row r="7" spans="1:7" x14ac:dyDescent="0.2">
      <c r="A7" s="142" t="s">
        <v>739</v>
      </c>
      <c r="B7" s="148"/>
      <c r="C7" s="148"/>
      <c r="D7" s="148"/>
      <c r="E7" s="148"/>
      <c r="F7" s="323"/>
    </row>
    <row r="8" spans="1:7" x14ac:dyDescent="0.2">
      <c r="A8" s="321" t="s">
        <v>241</v>
      </c>
      <c r="B8" s="130"/>
      <c r="C8" s="130"/>
      <c r="D8" s="130"/>
      <c r="E8" s="130"/>
      <c r="F8" s="322"/>
    </row>
    <row r="9" spans="1:7" x14ac:dyDescent="0.2">
      <c r="A9" s="144"/>
      <c r="F9" s="146"/>
    </row>
    <row r="10" spans="1:7" x14ac:dyDescent="0.2">
      <c r="A10" s="144"/>
      <c r="B10" s="1200" t="s">
        <v>224</v>
      </c>
      <c r="C10" s="1200"/>
      <c r="F10" s="146"/>
    </row>
    <row r="11" spans="1:7" x14ac:dyDescent="0.2">
      <c r="A11" s="144"/>
      <c r="B11" s="125">
        <v>2024</v>
      </c>
      <c r="C11" s="125">
        <v>2023</v>
      </c>
      <c r="F11" s="146"/>
    </row>
    <row r="12" spans="1:7" x14ac:dyDescent="0.2">
      <c r="A12" s="260" t="s">
        <v>61</v>
      </c>
      <c r="F12" s="146"/>
    </row>
    <row r="13" spans="1:7" x14ac:dyDescent="0.2">
      <c r="A13" s="144"/>
      <c r="F13" s="146"/>
    </row>
    <row r="14" spans="1:7" x14ac:dyDescent="0.2">
      <c r="A14" s="149"/>
      <c r="B14" s="302"/>
      <c r="C14" s="302"/>
      <c r="D14" s="302"/>
      <c r="E14" s="302"/>
      <c r="F14" s="324"/>
    </row>
  </sheetData>
  <hyperlinks>
    <hyperlink ref="G1" location="BG!A1" display="BG" xr:uid="{00000000-0004-0000-1C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8" tint="-0.249977111117893"/>
  </sheetPr>
  <dimension ref="A1:AB14"/>
  <sheetViews>
    <sheetView zoomScaleNormal="100" workbookViewId="0">
      <selection activeCell="K10" sqref="K10"/>
    </sheetView>
  </sheetViews>
  <sheetFormatPr baseColWidth="10" defaultRowHeight="15" x14ac:dyDescent="0.25"/>
  <cols>
    <col min="1" max="1" width="46.5703125" style="1" bestFit="1" customWidth="1"/>
    <col min="2" max="2" width="13.140625" style="1" bestFit="1" customWidth="1"/>
    <col min="3" max="3" width="14.140625" style="1" bestFit="1" customWidth="1"/>
    <col min="4" max="5" width="0.28515625" style="1" customWidth="1"/>
    <col min="6" max="6" width="3.28515625" style="1" customWidth="1"/>
    <col min="7" max="7" width="4.5703125" style="1" customWidth="1"/>
    <col min="8" max="28" width="11.42578125" style="1"/>
  </cols>
  <sheetData>
    <row r="1" spans="1:28" s="398" customFormat="1" x14ac:dyDescent="0.25">
      <c r="A1" s="456" t="s">
        <v>396</v>
      </c>
      <c r="B1" s="456"/>
      <c r="C1" s="456"/>
      <c r="F1" s="608">
        <v>36</v>
      </c>
      <c r="G1" s="1"/>
      <c r="H1" s="457" t="s">
        <v>101</v>
      </c>
      <c r="I1" s="456"/>
      <c r="J1" s="456"/>
      <c r="K1" s="456"/>
      <c r="L1" s="456"/>
      <c r="M1" s="456"/>
      <c r="N1" s="456"/>
      <c r="O1" s="456"/>
      <c r="P1" s="456"/>
      <c r="Q1" s="456"/>
      <c r="R1" s="456"/>
      <c r="S1" s="456"/>
      <c r="T1" s="456"/>
      <c r="U1" s="456"/>
      <c r="V1" s="456"/>
      <c r="W1" s="456"/>
      <c r="X1" s="456"/>
      <c r="Y1" s="456"/>
      <c r="Z1" s="456"/>
      <c r="AA1" s="456"/>
      <c r="AB1" s="456"/>
    </row>
    <row r="7" spans="1:28" x14ac:dyDescent="0.25">
      <c r="A7" s="216" t="s">
        <v>243</v>
      </c>
      <c r="B7" s="185"/>
      <c r="C7" s="185"/>
      <c r="D7" s="185"/>
      <c r="E7" s="185"/>
      <c r="F7" s="217"/>
    </row>
    <row r="8" spans="1:28" x14ac:dyDescent="0.25">
      <c r="A8" s="168" t="s">
        <v>739</v>
      </c>
      <c r="B8" s="76"/>
      <c r="C8" s="23"/>
      <c r="D8" s="23"/>
      <c r="E8" s="23"/>
      <c r="F8" s="187"/>
    </row>
    <row r="9" spans="1:28" x14ac:dyDescent="0.25">
      <c r="A9" s="786"/>
      <c r="B9" s="787" t="s">
        <v>745</v>
      </c>
      <c r="C9" s="788" t="s">
        <v>681</v>
      </c>
      <c r="D9" s="23"/>
      <c r="E9" s="23"/>
      <c r="F9" s="187"/>
    </row>
    <row r="10" spans="1:28" x14ac:dyDescent="0.25">
      <c r="A10" s="789"/>
      <c r="B10" s="654">
        <v>2024</v>
      </c>
      <c r="C10" s="790">
        <v>2023</v>
      </c>
      <c r="D10" s="23"/>
      <c r="E10" s="23"/>
      <c r="F10" s="187"/>
    </row>
    <row r="11" spans="1:28" x14ac:dyDescent="0.25">
      <c r="A11" s="791" t="s">
        <v>113</v>
      </c>
      <c r="B11" s="300">
        <v>0</v>
      </c>
      <c r="C11" s="792">
        <v>0</v>
      </c>
      <c r="D11" s="23"/>
      <c r="E11" s="23"/>
      <c r="F11" s="187"/>
    </row>
    <row r="12" spans="1:28" x14ac:dyDescent="0.25">
      <c r="A12" s="791" t="s">
        <v>114</v>
      </c>
      <c r="B12" s="300">
        <v>4478351932</v>
      </c>
      <c r="C12" s="793">
        <v>9460540656</v>
      </c>
      <c r="D12" s="23"/>
      <c r="E12" s="23"/>
      <c r="F12" s="187"/>
    </row>
    <row r="13" spans="1:28" x14ac:dyDescent="0.25">
      <c r="A13" s="349" t="s">
        <v>228</v>
      </c>
      <c r="B13" s="794">
        <v>4478351932</v>
      </c>
      <c r="C13" s="795">
        <v>9460540656</v>
      </c>
      <c r="D13" s="23"/>
      <c r="E13" s="23"/>
      <c r="F13" s="187"/>
    </row>
    <row r="14" spans="1:28" x14ac:dyDescent="0.25">
      <c r="A14" s="325"/>
      <c r="B14" s="195"/>
      <c r="C14" s="195"/>
      <c r="D14" s="195"/>
      <c r="E14" s="195"/>
      <c r="F14" s="196"/>
    </row>
  </sheetData>
  <hyperlinks>
    <hyperlink ref="H1" location="BG!A1" display="BG" xr:uid="{00000000-0004-0000-1D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8" tint="-0.249977111117893"/>
  </sheetPr>
  <dimension ref="A1:AH17"/>
  <sheetViews>
    <sheetView zoomScale="90" zoomScaleNormal="90" workbookViewId="0">
      <selection activeCell="I14" sqref="I14"/>
    </sheetView>
  </sheetViews>
  <sheetFormatPr baseColWidth="10" defaultColWidth="11.42578125" defaultRowHeight="12.75" x14ac:dyDescent="0.2"/>
  <cols>
    <col min="1" max="1" width="40.7109375" style="23" customWidth="1"/>
    <col min="2" max="3" width="19" style="23" customWidth="1"/>
    <col min="4" max="5" width="11.42578125" style="23"/>
    <col min="6" max="6" width="6.42578125" style="23" customWidth="1"/>
    <col min="7" max="34" width="11.42578125" style="76"/>
    <col min="35" max="16384" width="11.42578125" style="21"/>
  </cols>
  <sheetData>
    <row r="1" spans="1:34" s="34" customFormat="1" x14ac:dyDescent="0.2">
      <c r="A1" s="182" t="s">
        <v>396</v>
      </c>
      <c r="B1" s="182"/>
      <c r="C1" s="182"/>
      <c r="D1" s="23">
        <v>37</v>
      </c>
      <c r="E1" s="622" t="s">
        <v>101</v>
      </c>
      <c r="G1" s="76"/>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row>
    <row r="6" spans="1:34" ht="12" customHeight="1" x14ac:dyDescent="0.2"/>
    <row r="7" spans="1:34" ht="13.5" customHeight="1" x14ac:dyDescent="0.2">
      <c r="A7" s="23" t="s">
        <v>746</v>
      </c>
    </row>
    <row r="8" spans="1:34" x14ac:dyDescent="0.2">
      <c r="A8" s="216" t="s">
        <v>244</v>
      </c>
      <c r="B8" s="185"/>
      <c r="C8" s="185"/>
      <c r="D8" s="217"/>
      <c r="E8" s="310"/>
      <c r="F8" s="327"/>
    </row>
    <row r="9" spans="1:34" x14ac:dyDescent="0.2">
      <c r="A9" s="190"/>
      <c r="D9" s="187"/>
    </row>
    <row r="10" spans="1:34" ht="12" customHeight="1" x14ac:dyDescent="0.2">
      <c r="A10" s="1313" t="s">
        <v>576</v>
      </c>
      <c r="B10" s="1314"/>
      <c r="C10" s="1314"/>
      <c r="D10" s="1315"/>
    </row>
    <row r="11" spans="1:34" ht="30.75" customHeight="1" x14ac:dyDescent="0.2">
      <c r="A11" s="1313"/>
      <c r="B11" s="1314"/>
      <c r="C11" s="1314"/>
      <c r="D11" s="1315"/>
    </row>
    <row r="12" spans="1:34" x14ac:dyDescent="0.2">
      <c r="A12" s="190"/>
      <c r="B12" s="1302" t="s">
        <v>541</v>
      </c>
      <c r="C12" s="1302"/>
      <c r="D12" s="187"/>
    </row>
    <row r="13" spans="1:34" x14ac:dyDescent="0.2">
      <c r="A13" s="267"/>
      <c r="B13" s="125">
        <v>2024</v>
      </c>
      <c r="C13" s="125">
        <v>2023</v>
      </c>
      <c r="D13" s="187"/>
    </row>
    <row r="14" spans="1:34" x14ac:dyDescent="0.2">
      <c r="A14" s="190" t="s">
        <v>73</v>
      </c>
      <c r="D14" s="187"/>
    </row>
    <row r="15" spans="1:34" x14ac:dyDescent="0.2">
      <c r="A15" s="190"/>
      <c r="D15" s="187"/>
    </row>
    <row r="16" spans="1:34" x14ac:dyDescent="0.2">
      <c r="A16" s="190"/>
      <c r="D16" s="187"/>
    </row>
    <row r="17" spans="1:4" x14ac:dyDescent="0.2">
      <c r="A17" s="325"/>
      <c r="B17" s="195"/>
      <c r="C17" s="195"/>
      <c r="D17" s="196"/>
    </row>
  </sheetData>
  <mergeCells count="2">
    <mergeCell ref="B12:C12"/>
    <mergeCell ref="A10:D11"/>
  </mergeCells>
  <hyperlinks>
    <hyperlink ref="E1" location="BG!A1" display="BG" xr:uid="{00000000-0004-0000-1E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8" tint="-0.249977111117893"/>
  </sheetPr>
  <dimension ref="A1:AA25"/>
  <sheetViews>
    <sheetView showGridLines="0" zoomScale="90" zoomScaleNormal="90" workbookViewId="0">
      <selection activeCell="F3" sqref="F3"/>
    </sheetView>
  </sheetViews>
  <sheetFormatPr baseColWidth="10" defaultColWidth="11.42578125" defaultRowHeight="15" x14ac:dyDescent="0.25"/>
  <cols>
    <col min="1" max="1" width="45.140625" style="326" customWidth="1"/>
    <col min="2" max="2" width="18.140625" style="326" customWidth="1"/>
    <col min="3" max="3" width="18.28515625" style="326" customWidth="1"/>
    <col min="4" max="4" width="15.7109375" style="326" bestFit="1" customWidth="1"/>
    <col min="5" max="5" width="17.7109375" style="326" customWidth="1"/>
    <col min="6" max="7" width="15.7109375" style="326" bestFit="1" customWidth="1"/>
    <col min="8" max="27" width="11.42578125" style="326"/>
    <col min="28" max="16384" width="11.42578125" style="111"/>
  </cols>
  <sheetData>
    <row r="1" spans="1:27" x14ac:dyDescent="0.25">
      <c r="A1" s="331" t="s">
        <v>396</v>
      </c>
      <c r="D1" s="326">
        <v>38</v>
      </c>
      <c r="E1" s="329" t="s">
        <v>108</v>
      </c>
    </row>
    <row r="8" spans="1:27" x14ac:dyDescent="0.25">
      <c r="A8" s="335" t="s">
        <v>245</v>
      </c>
      <c r="B8" s="336"/>
      <c r="C8" s="337"/>
      <c r="D8" s="333"/>
      <c r="E8" s="333"/>
      <c r="F8" s="320"/>
      <c r="G8" s="320"/>
      <c r="H8" s="320"/>
      <c r="I8" s="320"/>
      <c r="J8" s="320"/>
      <c r="K8" s="320"/>
      <c r="L8" s="320"/>
      <c r="M8" s="320"/>
      <c r="N8" s="320"/>
      <c r="O8" s="320"/>
      <c r="P8" s="320"/>
      <c r="Q8" s="320"/>
      <c r="R8" s="320"/>
      <c r="S8" s="320"/>
      <c r="T8" s="320"/>
      <c r="U8" s="320"/>
      <c r="V8" s="320"/>
      <c r="W8" s="320"/>
      <c r="X8" s="320"/>
      <c r="Y8" s="320"/>
      <c r="Z8" s="320"/>
      <c r="AA8" s="111"/>
    </row>
    <row r="9" spans="1:27" ht="2.25" customHeight="1" x14ac:dyDescent="0.25">
      <c r="A9" s="338"/>
      <c r="C9" s="339"/>
    </row>
    <row r="10" spans="1:27" ht="16.5" customHeight="1" x14ac:dyDescent="0.25">
      <c r="A10" s="340" t="s">
        <v>739</v>
      </c>
      <c r="C10" s="339"/>
    </row>
    <row r="11" spans="1:27" ht="13.5" customHeight="1" x14ac:dyDescent="0.25">
      <c r="A11" s="874"/>
      <c r="B11" s="1316" t="s">
        <v>552</v>
      </c>
      <c r="C11" s="1317"/>
      <c r="H11" s="326" t="s">
        <v>40</v>
      </c>
      <c r="I11" s="326" t="s">
        <v>40</v>
      </c>
    </row>
    <row r="12" spans="1:27" x14ac:dyDescent="0.25">
      <c r="A12" s="875"/>
      <c r="B12" s="600" t="s">
        <v>738</v>
      </c>
      <c r="C12" s="876" t="s">
        <v>738</v>
      </c>
    </row>
    <row r="13" spans="1:27" ht="15.75" x14ac:dyDescent="0.25">
      <c r="A13" s="877"/>
      <c r="B13" s="655">
        <v>2024</v>
      </c>
      <c r="C13" s="878">
        <v>2023</v>
      </c>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1"/>
    </row>
    <row r="14" spans="1:27" x14ac:dyDescent="0.25">
      <c r="A14" s="879" t="s">
        <v>55</v>
      </c>
      <c r="B14" s="330"/>
      <c r="C14" s="88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1"/>
    </row>
    <row r="15" spans="1:27" ht="15.75" x14ac:dyDescent="0.25">
      <c r="A15" s="881" t="s">
        <v>556</v>
      </c>
      <c r="B15" s="332"/>
      <c r="C15" s="882"/>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1"/>
    </row>
    <row r="16" spans="1:27" x14ac:dyDescent="0.25">
      <c r="A16" s="883" t="s">
        <v>369</v>
      </c>
      <c r="B16" s="320"/>
      <c r="C16" s="884"/>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1"/>
    </row>
    <row r="17" spans="1:27" x14ac:dyDescent="0.25">
      <c r="A17" s="885" t="s">
        <v>189</v>
      </c>
      <c r="B17" s="1000">
        <v>7261327365</v>
      </c>
      <c r="C17" s="1073">
        <v>10233235681</v>
      </c>
      <c r="D17" s="984"/>
      <c r="E17" s="967"/>
      <c r="F17" s="985"/>
      <c r="G17" s="967"/>
      <c r="H17" s="320"/>
      <c r="I17" s="320"/>
      <c r="J17" s="320"/>
      <c r="K17" s="320"/>
      <c r="L17" s="320"/>
      <c r="M17" s="320"/>
      <c r="N17" s="320"/>
      <c r="O17" s="320"/>
      <c r="P17" s="320"/>
      <c r="Q17" s="320"/>
      <c r="R17" s="320"/>
      <c r="S17" s="320"/>
      <c r="T17" s="320"/>
      <c r="U17" s="320"/>
      <c r="V17" s="320"/>
      <c r="W17" s="320"/>
      <c r="X17" s="320"/>
      <c r="Y17" s="320"/>
      <c r="Z17" s="320"/>
      <c r="AA17" s="111"/>
    </row>
    <row r="18" spans="1:27" x14ac:dyDescent="0.25">
      <c r="A18" s="886" t="s">
        <v>190</v>
      </c>
      <c r="B18" s="1001">
        <v>71769376938</v>
      </c>
      <c r="C18" s="1074">
        <v>68956599995</v>
      </c>
      <c r="D18" s="1102"/>
      <c r="E18" s="894"/>
      <c r="F18" s="524"/>
      <c r="G18" s="981"/>
      <c r="H18" s="320"/>
      <c r="I18" s="320"/>
      <c r="J18" s="320"/>
      <c r="K18" s="320"/>
      <c r="L18" s="320"/>
      <c r="M18" s="320"/>
      <c r="N18" s="320"/>
      <c r="O18" s="320"/>
      <c r="P18" s="320"/>
      <c r="Q18" s="320"/>
      <c r="R18" s="320"/>
      <c r="S18" s="320"/>
      <c r="T18" s="320"/>
      <c r="U18" s="320"/>
      <c r="V18" s="320"/>
      <c r="W18" s="320"/>
      <c r="X18" s="320"/>
      <c r="Y18" s="320"/>
      <c r="Z18" s="320"/>
      <c r="AA18" s="111"/>
    </row>
    <row r="19" spans="1:27" ht="15.75" x14ac:dyDescent="0.25">
      <c r="A19" s="881" t="s">
        <v>557</v>
      </c>
      <c r="B19" s="332"/>
      <c r="C19" s="882"/>
      <c r="D19" s="111"/>
      <c r="E19" s="963"/>
      <c r="F19" s="111"/>
      <c r="G19" s="982"/>
      <c r="H19" s="111"/>
      <c r="I19" s="111"/>
      <c r="J19" s="111"/>
      <c r="K19" s="111"/>
      <c r="L19" s="111"/>
      <c r="M19" s="111"/>
      <c r="N19" s="111"/>
      <c r="O19" s="111"/>
      <c r="P19" s="111"/>
      <c r="Q19" s="111"/>
      <c r="R19" s="111"/>
      <c r="S19" s="111"/>
      <c r="T19" s="111"/>
      <c r="U19" s="111"/>
      <c r="V19" s="111"/>
      <c r="W19" s="111"/>
      <c r="X19" s="111"/>
      <c r="Y19" s="111"/>
      <c r="Z19" s="111"/>
      <c r="AA19" s="111"/>
    </row>
    <row r="20" spans="1:27" x14ac:dyDescent="0.25">
      <c r="A20" s="886" t="s">
        <v>190</v>
      </c>
      <c r="B20" s="1001">
        <v>0</v>
      </c>
      <c r="C20" s="1074">
        <v>1194304202</v>
      </c>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row>
    <row r="21" spans="1:27" x14ac:dyDescent="0.25">
      <c r="A21" s="887" t="s">
        <v>2</v>
      </c>
      <c r="B21" s="656">
        <v>79030704303</v>
      </c>
      <c r="C21" s="888">
        <v>80384139878</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row>
    <row r="22" spans="1:27" ht="6.75" customHeight="1" x14ac:dyDescent="0.25">
      <c r="A22" s="889"/>
      <c r="B22" s="890"/>
      <c r="C22" s="891"/>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1"/>
    </row>
    <row r="23" spans="1:27" x14ac:dyDescent="0.25">
      <c r="A23" s="341"/>
    </row>
    <row r="24" spans="1:27" x14ac:dyDescent="0.25">
      <c r="B24" s="966"/>
      <c r="C24" s="965"/>
    </row>
    <row r="25" spans="1:27" x14ac:dyDescent="0.25">
      <c r="B25" s="965"/>
    </row>
  </sheetData>
  <mergeCells count="1">
    <mergeCell ref="B11:C11"/>
  </mergeCells>
  <hyperlinks>
    <hyperlink ref="E1" location="ER!A1" display="ER" xr:uid="{00000000-0004-0000-1F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8" tint="-0.249977111117893"/>
  </sheetPr>
  <dimension ref="A1:AE20"/>
  <sheetViews>
    <sheetView showGridLines="0" workbookViewId="0">
      <selection activeCell="A22" sqref="A22"/>
    </sheetView>
  </sheetViews>
  <sheetFormatPr baseColWidth="10" defaultColWidth="11.42578125" defaultRowHeight="12.75" x14ac:dyDescent="0.2"/>
  <cols>
    <col min="1" max="1" width="53.42578125" style="76" customWidth="1"/>
    <col min="2" max="3" width="14.140625" style="76" bestFit="1" customWidth="1"/>
    <col min="4" max="4" width="7.5703125" style="76" customWidth="1"/>
    <col min="5" max="31" width="11.42578125" style="76"/>
    <col min="32" max="16384" width="11.42578125" style="21"/>
  </cols>
  <sheetData>
    <row r="1" spans="1:31" x14ac:dyDescent="0.2">
      <c r="A1" s="328" t="s">
        <v>396</v>
      </c>
      <c r="C1" s="76">
        <v>39</v>
      </c>
      <c r="D1" s="123" t="s">
        <v>108</v>
      </c>
    </row>
    <row r="7" spans="1:31" x14ac:dyDescent="0.2">
      <c r="A7" s="216" t="s">
        <v>246</v>
      </c>
      <c r="B7" s="185"/>
      <c r="C7" s="217"/>
      <c r="D7" s="310"/>
      <c r="E7" s="310"/>
      <c r="F7" s="310"/>
      <c r="G7" s="23"/>
      <c r="H7" s="23"/>
      <c r="I7" s="23"/>
      <c r="J7" s="23"/>
      <c r="K7" s="23"/>
      <c r="L7" s="23"/>
      <c r="M7" s="23"/>
      <c r="N7" s="23"/>
      <c r="O7" s="23"/>
      <c r="P7" s="23"/>
      <c r="Q7" s="23"/>
      <c r="R7" s="23"/>
      <c r="S7" s="23"/>
      <c r="T7" s="23"/>
      <c r="U7" s="23"/>
      <c r="V7" s="23"/>
      <c r="W7" s="23"/>
      <c r="X7" s="23"/>
      <c r="Y7" s="23"/>
      <c r="Z7" s="23"/>
      <c r="AA7" s="23"/>
      <c r="AB7" s="23"/>
      <c r="AC7" s="23"/>
      <c r="AD7" s="23"/>
      <c r="AE7" s="23"/>
    </row>
    <row r="8" spans="1:31" ht="12.75" customHeight="1" x14ac:dyDescent="0.2">
      <c r="A8" s="661"/>
      <c r="B8" s="903" t="s">
        <v>738</v>
      </c>
      <c r="C8" s="922" t="s">
        <v>738</v>
      </c>
    </row>
    <row r="9" spans="1:31" x14ac:dyDescent="0.2">
      <c r="A9" s="802" t="s">
        <v>115</v>
      </c>
      <c r="B9" s="657">
        <v>2024</v>
      </c>
      <c r="C9" s="803">
        <v>2023</v>
      </c>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row>
    <row r="10" spans="1:31" ht="13.5" x14ac:dyDescent="0.25">
      <c r="A10" s="799" t="s">
        <v>478</v>
      </c>
      <c r="B10" s="904"/>
      <c r="C10" s="798"/>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row>
    <row r="11" spans="1:31" x14ac:dyDescent="0.2">
      <c r="A11" s="190" t="s">
        <v>191</v>
      </c>
      <c r="B11" s="934">
        <v>10505789621</v>
      </c>
      <c r="C11" s="1075">
        <v>14086375570</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1:31" x14ac:dyDescent="0.2">
      <c r="A12" s="804" t="s">
        <v>192</v>
      </c>
      <c r="B12" s="964">
        <v>37827801286</v>
      </c>
      <c r="C12" s="1075">
        <v>38847398719</v>
      </c>
      <c r="D12" s="343"/>
      <c r="E12" s="23"/>
      <c r="F12" s="199"/>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row>
    <row r="13" spans="1:31" x14ac:dyDescent="0.2">
      <c r="A13" s="804" t="s">
        <v>193</v>
      </c>
      <c r="B13" s="934">
        <v>0</v>
      </c>
      <c r="C13" s="1075">
        <v>0</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spans="1:31" x14ac:dyDescent="0.2">
      <c r="A14" s="804" t="s">
        <v>194</v>
      </c>
      <c r="B14" s="934">
        <v>-9803882221</v>
      </c>
      <c r="C14" s="1075">
        <v>-12854072577</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31" x14ac:dyDescent="0.2">
      <c r="A15" s="325" t="s">
        <v>195</v>
      </c>
      <c r="B15" s="800">
        <v>38529708686</v>
      </c>
      <c r="C15" s="801">
        <v>40079701712</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row>
    <row r="16" spans="1:31" x14ac:dyDescent="0.2">
      <c r="A16" s="349"/>
      <c r="B16" s="350"/>
      <c r="C16" s="351"/>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2:3" x14ac:dyDescent="0.2">
      <c r="B17" s="342"/>
    </row>
    <row r="18" spans="2:3" ht="15" x14ac:dyDescent="0.25">
      <c r="B18" s="915"/>
      <c r="C18" s="679"/>
    </row>
    <row r="19" spans="2:3" x14ac:dyDescent="0.2">
      <c r="B19" s="342"/>
    </row>
    <row r="20" spans="2:3" x14ac:dyDescent="0.2">
      <c r="B20" s="342"/>
    </row>
  </sheetData>
  <hyperlinks>
    <hyperlink ref="D1" location="ER!A1" display="ER" xr:uid="{00000000-0004-0000-20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8" tint="-0.249977111117893"/>
  </sheetPr>
  <dimension ref="A1:AG48"/>
  <sheetViews>
    <sheetView showGridLines="0" zoomScale="90" zoomScaleNormal="90" workbookViewId="0">
      <selection activeCell="F34" sqref="F34"/>
    </sheetView>
  </sheetViews>
  <sheetFormatPr baseColWidth="10" defaultColWidth="11.42578125" defaultRowHeight="12.75" x14ac:dyDescent="0.2"/>
  <cols>
    <col min="1" max="1" width="38.7109375" style="76" customWidth="1"/>
    <col min="2" max="2" width="15.28515625" style="76" bestFit="1" customWidth="1"/>
    <col min="3" max="3" width="20.42578125" style="283" bestFit="1" customWidth="1"/>
    <col min="4" max="4" width="14.140625" style="76" bestFit="1" customWidth="1"/>
    <col min="5" max="5" width="15.28515625" style="76" bestFit="1" customWidth="1"/>
    <col min="6" max="6" width="20.42578125" style="76" bestFit="1" customWidth="1"/>
    <col min="7" max="7" width="14.140625" style="76" bestFit="1" customWidth="1"/>
    <col min="8" max="8" width="4.42578125" style="76" customWidth="1"/>
    <col min="9" max="33" width="11.42578125" style="76"/>
    <col min="34" max="16384" width="11.42578125" style="21"/>
  </cols>
  <sheetData>
    <row r="1" spans="1:33" s="386" customFormat="1" x14ac:dyDescent="0.2">
      <c r="A1" s="328" t="s">
        <v>396</v>
      </c>
      <c r="B1" s="383"/>
      <c r="C1" s="384"/>
      <c r="D1" s="383"/>
      <c r="E1" s="383"/>
      <c r="G1" s="383">
        <v>40</v>
      </c>
      <c r="H1" s="383"/>
      <c r="I1" s="385" t="s">
        <v>108</v>
      </c>
      <c r="J1" s="383"/>
      <c r="K1" s="383"/>
      <c r="L1" s="383"/>
      <c r="M1" s="383"/>
      <c r="N1" s="383"/>
      <c r="O1" s="383"/>
      <c r="P1" s="383"/>
      <c r="Q1" s="383"/>
      <c r="R1" s="383"/>
      <c r="S1" s="383"/>
      <c r="T1" s="383"/>
      <c r="U1" s="383"/>
      <c r="V1" s="383"/>
      <c r="W1" s="383"/>
      <c r="X1" s="383"/>
      <c r="Y1" s="383"/>
      <c r="Z1" s="383"/>
      <c r="AA1" s="383"/>
      <c r="AB1" s="383"/>
      <c r="AC1" s="383"/>
      <c r="AD1" s="383"/>
      <c r="AE1" s="383"/>
      <c r="AF1" s="383"/>
      <c r="AG1" s="383"/>
    </row>
    <row r="4" spans="1:33" ht="15" customHeight="1" x14ac:dyDescent="0.2"/>
    <row r="5" spans="1:33" ht="15" customHeight="1" x14ac:dyDescent="0.2"/>
    <row r="6" spans="1:33" ht="15" customHeight="1" x14ac:dyDescent="0.2"/>
    <row r="7" spans="1:33" x14ac:dyDescent="0.2">
      <c r="A7" s="444" t="s">
        <v>247</v>
      </c>
      <c r="B7" s="445"/>
      <c r="C7" s="446"/>
      <c r="D7" s="445"/>
      <c r="E7" s="445"/>
      <c r="F7" s="445"/>
      <c r="G7" s="445"/>
      <c r="H7" s="447"/>
      <c r="I7" s="23"/>
      <c r="J7" s="23"/>
      <c r="K7" s="23"/>
      <c r="L7" s="23"/>
      <c r="M7" s="23"/>
      <c r="N7" s="23"/>
      <c r="O7" s="23"/>
      <c r="P7" s="23"/>
      <c r="Q7" s="23"/>
      <c r="R7" s="23"/>
      <c r="S7" s="23"/>
      <c r="T7" s="23"/>
      <c r="U7" s="23"/>
      <c r="V7" s="23"/>
      <c r="W7" s="23"/>
      <c r="X7" s="23"/>
      <c r="Y7" s="23"/>
      <c r="Z7" s="23"/>
      <c r="AA7" s="23"/>
      <c r="AB7" s="23"/>
      <c r="AC7" s="23"/>
      <c r="AD7" s="23"/>
      <c r="AE7" s="23"/>
      <c r="AF7" s="23"/>
      <c r="AG7" s="23"/>
    </row>
    <row r="8" spans="1:33" x14ac:dyDescent="0.2">
      <c r="A8" s="1318" t="s">
        <v>747</v>
      </c>
      <c r="B8" s="1319"/>
      <c r="C8" s="1319"/>
      <c r="D8" s="1319"/>
      <c r="E8" s="1319"/>
      <c r="F8" s="1319"/>
      <c r="G8" s="1319"/>
      <c r="H8" s="1320"/>
    </row>
    <row r="9" spans="1:33" s="74" customFormat="1" x14ac:dyDescent="0.2">
      <c r="A9" s="448"/>
      <c r="B9" s="138"/>
      <c r="C9" s="215"/>
      <c r="D9" s="138"/>
      <c r="E9" s="138"/>
      <c r="F9" s="138"/>
      <c r="G9" s="138"/>
      <c r="H9" s="449"/>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row>
    <row r="10" spans="1:33" s="74" customFormat="1" x14ac:dyDescent="0.2">
      <c r="A10" s="448" t="s">
        <v>130</v>
      </c>
      <c r="B10" s="138"/>
      <c r="C10" s="215"/>
      <c r="D10" s="138"/>
      <c r="E10" s="138"/>
      <c r="F10" s="138"/>
      <c r="G10" s="138"/>
      <c r="H10" s="449"/>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row>
    <row r="11" spans="1:33" s="74" customFormat="1" x14ac:dyDescent="0.2">
      <c r="A11" s="448"/>
      <c r="B11" s="138"/>
      <c r="C11" s="215"/>
      <c r="D11" s="138"/>
      <c r="E11" s="138"/>
      <c r="F11" s="138"/>
      <c r="G11" s="138"/>
      <c r="H11" s="449"/>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row>
    <row r="12" spans="1:33" s="74" customFormat="1" ht="13.5" thickBot="1" x14ac:dyDescent="0.25">
      <c r="A12" s="450" t="s">
        <v>186</v>
      </c>
      <c r="B12" s="138"/>
      <c r="C12" s="451"/>
      <c r="D12" s="373"/>
      <c r="E12" s="373"/>
      <c r="F12" s="949"/>
      <c r="G12" s="138"/>
      <c r="H12" s="449"/>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row>
    <row r="13" spans="1:33" s="74" customFormat="1" ht="15.75" customHeight="1" thickBot="1" x14ac:dyDescent="0.25">
      <c r="A13" s="1321" t="s">
        <v>481</v>
      </c>
      <c r="B13" s="526"/>
      <c r="C13" s="914">
        <v>2024</v>
      </c>
      <c r="D13" s="527"/>
      <c r="E13" s="374"/>
      <c r="F13" s="376">
        <v>2023</v>
      </c>
      <c r="G13" s="375"/>
      <c r="H13" s="449"/>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row>
    <row r="14" spans="1:33" s="74" customFormat="1" ht="13.5" thickBot="1" x14ac:dyDescent="0.25">
      <c r="A14" s="1322"/>
      <c r="B14" s="376" t="s">
        <v>131</v>
      </c>
      <c r="C14" s="376" t="s">
        <v>132</v>
      </c>
      <c r="D14" s="376" t="s">
        <v>2</v>
      </c>
      <c r="E14" s="379" t="s">
        <v>131</v>
      </c>
      <c r="F14" s="646" t="s">
        <v>132</v>
      </c>
      <c r="G14" s="376" t="s">
        <v>2</v>
      </c>
      <c r="H14" s="449"/>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row>
    <row r="15" spans="1:33" s="74" customFormat="1" ht="13.5" thickBot="1" x14ac:dyDescent="0.25">
      <c r="A15" s="452" t="s">
        <v>133</v>
      </c>
      <c r="B15" s="380">
        <v>371234615</v>
      </c>
      <c r="C15" s="380">
        <v>62797660</v>
      </c>
      <c r="D15" s="645">
        <v>434032275</v>
      </c>
      <c r="E15" s="1046">
        <v>454453599</v>
      </c>
      <c r="F15" s="1046">
        <v>62566817</v>
      </c>
      <c r="G15" s="959">
        <v>517020416</v>
      </c>
      <c r="H15" s="449"/>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row>
    <row r="16" spans="1:33" s="74" customFormat="1" ht="13.5" thickBot="1" x14ac:dyDescent="0.25">
      <c r="A16" s="452" t="s">
        <v>134</v>
      </c>
      <c r="B16" s="380">
        <v>1823191637</v>
      </c>
      <c r="C16" s="380">
        <v>66444052</v>
      </c>
      <c r="D16" s="645">
        <v>1889635689</v>
      </c>
      <c r="E16" s="1046">
        <v>1934705739</v>
      </c>
      <c r="F16" s="1046">
        <v>99666078</v>
      </c>
      <c r="G16" s="959">
        <v>2034371817</v>
      </c>
      <c r="H16" s="449"/>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row>
    <row r="17" spans="1:33" s="74" customFormat="1" ht="13.5" thickBot="1" x14ac:dyDescent="0.25">
      <c r="A17" s="452" t="s">
        <v>135</v>
      </c>
      <c r="B17" s="380">
        <v>0</v>
      </c>
      <c r="C17" s="380">
        <v>505864057</v>
      </c>
      <c r="D17" s="645">
        <v>505864057</v>
      </c>
      <c r="E17" s="380">
        <v>0</v>
      </c>
      <c r="F17" s="1046">
        <v>504811951</v>
      </c>
      <c r="G17" s="959">
        <v>504811951</v>
      </c>
      <c r="H17" s="449"/>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row>
    <row r="18" spans="1:33" s="74" customFormat="1" ht="13.5" thickBot="1" x14ac:dyDescent="0.25">
      <c r="A18" s="452" t="s">
        <v>136</v>
      </c>
      <c r="B18" s="380">
        <v>1671951708</v>
      </c>
      <c r="C18" s="380">
        <v>0</v>
      </c>
      <c r="D18" s="645">
        <v>1671951708</v>
      </c>
      <c r="E18" s="1046">
        <v>1862525321</v>
      </c>
      <c r="F18" s="1046">
        <v>0</v>
      </c>
      <c r="G18" s="959">
        <v>1862525321</v>
      </c>
      <c r="H18" s="449"/>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row>
    <row r="19" spans="1:33" s="74" customFormat="1" ht="13.5" thickBot="1" x14ac:dyDescent="0.25">
      <c r="A19" s="452" t="s">
        <v>137</v>
      </c>
      <c r="B19" s="380">
        <v>0</v>
      </c>
      <c r="C19" s="380">
        <v>572548026</v>
      </c>
      <c r="D19" s="645">
        <v>572548026</v>
      </c>
      <c r="E19" s="1046">
        <v>0</v>
      </c>
      <c r="F19" s="1046">
        <v>393283380</v>
      </c>
      <c r="G19" s="959">
        <v>393283380</v>
      </c>
      <c r="H19" s="449"/>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row>
    <row r="20" spans="1:33" s="74" customFormat="1" ht="13.5" thickBot="1" x14ac:dyDescent="0.25">
      <c r="A20" s="452" t="s">
        <v>138</v>
      </c>
      <c r="B20" s="380">
        <v>0</v>
      </c>
      <c r="C20" s="380">
        <v>0</v>
      </c>
      <c r="D20" s="645">
        <v>0</v>
      </c>
      <c r="E20" s="380">
        <v>0</v>
      </c>
      <c r="F20" s="380">
        <v>0</v>
      </c>
      <c r="G20" s="959">
        <v>0</v>
      </c>
      <c r="H20" s="449"/>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row>
    <row r="21" spans="1:33" s="74" customFormat="1" ht="13.5" thickBot="1" x14ac:dyDescent="0.25">
      <c r="A21" s="452" t="s">
        <v>139</v>
      </c>
      <c r="B21" s="380">
        <v>0</v>
      </c>
      <c r="C21" s="380">
        <v>276520709</v>
      </c>
      <c r="D21" s="645">
        <v>276520709</v>
      </c>
      <c r="E21" s="1046">
        <v>0</v>
      </c>
      <c r="F21" s="1046">
        <v>256761617</v>
      </c>
      <c r="G21" s="959">
        <v>256761617</v>
      </c>
      <c r="H21" s="449"/>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row>
    <row r="22" spans="1:33" s="74" customFormat="1" ht="13.5" thickBot="1" x14ac:dyDescent="0.25">
      <c r="A22" s="452" t="s">
        <v>140</v>
      </c>
      <c r="B22" s="380">
        <v>0</v>
      </c>
      <c r="C22" s="380">
        <v>769791053</v>
      </c>
      <c r="D22" s="645">
        <v>769791053</v>
      </c>
      <c r="E22" s="380">
        <v>0</v>
      </c>
      <c r="F22" s="1046">
        <v>835871344</v>
      </c>
      <c r="G22" s="959">
        <v>835871344</v>
      </c>
      <c r="H22" s="449"/>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row>
    <row r="23" spans="1:33" s="74" customFormat="1" ht="13.5" thickBot="1" x14ac:dyDescent="0.25">
      <c r="A23" s="452" t="s">
        <v>141</v>
      </c>
      <c r="B23" s="380">
        <v>0</v>
      </c>
      <c r="C23" s="380">
        <v>384634862</v>
      </c>
      <c r="D23" s="645">
        <v>384634862</v>
      </c>
      <c r="E23" s="380">
        <v>0</v>
      </c>
      <c r="F23" s="1046">
        <v>364657213</v>
      </c>
      <c r="G23" s="959">
        <v>364657213</v>
      </c>
      <c r="H23" s="449"/>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row>
    <row r="24" spans="1:33" s="74" customFormat="1" ht="13.5" thickBot="1" x14ac:dyDescent="0.25">
      <c r="A24" s="452" t="s">
        <v>479</v>
      </c>
      <c r="B24" s="380">
        <v>1144642922</v>
      </c>
      <c r="C24" s="380">
        <v>0</v>
      </c>
      <c r="D24" s="645">
        <v>1144642922</v>
      </c>
      <c r="E24" s="1046">
        <v>994346654</v>
      </c>
      <c r="F24" s="1046">
        <v>0</v>
      </c>
      <c r="G24" s="959">
        <v>994346654</v>
      </c>
      <c r="H24" s="449"/>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row>
    <row r="25" spans="1:33" s="74" customFormat="1" ht="13.5" thickBot="1" x14ac:dyDescent="0.25">
      <c r="A25" s="452" t="s">
        <v>142</v>
      </c>
      <c r="B25" s="380">
        <v>0</v>
      </c>
      <c r="C25" s="380">
        <v>179055644</v>
      </c>
      <c r="D25" s="645">
        <v>179055644</v>
      </c>
      <c r="E25" s="1046">
        <v>0</v>
      </c>
      <c r="F25" s="1046">
        <v>130056808</v>
      </c>
      <c r="G25" s="959">
        <v>130056808</v>
      </c>
      <c r="H25" s="449"/>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row>
    <row r="26" spans="1:33" s="74" customFormat="1" ht="13.5" thickBot="1" x14ac:dyDescent="0.25">
      <c r="A26" s="452" t="s">
        <v>143</v>
      </c>
      <c r="B26" s="380">
        <v>5760927753</v>
      </c>
      <c r="C26" s="380">
        <v>64009566</v>
      </c>
      <c r="D26" s="645">
        <v>5824937319</v>
      </c>
      <c r="E26" s="1046">
        <v>5243166580</v>
      </c>
      <c r="F26" s="1046">
        <v>31037342</v>
      </c>
      <c r="G26" s="959">
        <v>5274203922</v>
      </c>
      <c r="H26" s="449"/>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row>
    <row r="27" spans="1:33" s="74" customFormat="1" ht="26.25" thickBot="1" x14ac:dyDescent="0.25">
      <c r="A27" s="452" t="s">
        <v>144</v>
      </c>
      <c r="B27" s="380">
        <v>0</v>
      </c>
      <c r="C27" s="380">
        <v>695859480</v>
      </c>
      <c r="D27" s="645">
        <v>695859480</v>
      </c>
      <c r="E27" s="380">
        <v>0</v>
      </c>
      <c r="F27" s="1046">
        <v>381090910</v>
      </c>
      <c r="G27" s="959">
        <v>381090910</v>
      </c>
      <c r="H27" s="449"/>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row>
    <row r="28" spans="1:33" s="74" customFormat="1" ht="13.5" thickBot="1" x14ac:dyDescent="0.25">
      <c r="A28" s="452" t="s">
        <v>145</v>
      </c>
      <c r="B28" s="380">
        <v>8426245584</v>
      </c>
      <c r="C28" s="380">
        <v>3544521290</v>
      </c>
      <c r="D28" s="645">
        <v>11970766874</v>
      </c>
      <c r="E28" s="1046">
        <v>9872005121</v>
      </c>
      <c r="F28" s="1046">
        <v>3606938561</v>
      </c>
      <c r="G28" s="959">
        <v>13478943682</v>
      </c>
      <c r="H28" s="449"/>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row>
    <row r="29" spans="1:33" s="74" customFormat="1" ht="13.5" thickBot="1" x14ac:dyDescent="0.25">
      <c r="A29" s="452" t="s">
        <v>146</v>
      </c>
      <c r="B29" s="381">
        <v>618190437</v>
      </c>
      <c r="C29" s="380">
        <v>626498613</v>
      </c>
      <c r="D29" s="645">
        <v>1244689050</v>
      </c>
      <c r="E29" s="1047">
        <v>635018041</v>
      </c>
      <c r="F29" s="1046">
        <v>553630016</v>
      </c>
      <c r="G29" s="959">
        <v>1188648057</v>
      </c>
      <c r="H29" s="449"/>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row>
    <row r="30" spans="1:33" s="74" customFormat="1" ht="13.5" thickBot="1" x14ac:dyDescent="0.25">
      <c r="A30" s="452" t="s">
        <v>147</v>
      </c>
      <c r="B30" s="380">
        <v>0</v>
      </c>
      <c r="C30" s="380">
        <v>0</v>
      </c>
      <c r="D30" s="645">
        <v>0</v>
      </c>
      <c r="E30" s="380">
        <v>0</v>
      </c>
      <c r="F30" s="380">
        <v>0</v>
      </c>
      <c r="G30" s="959">
        <v>0</v>
      </c>
      <c r="H30" s="449"/>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row>
    <row r="31" spans="1:33" s="74" customFormat="1" ht="13.5" thickBot="1" x14ac:dyDescent="0.25">
      <c r="A31" s="452" t="s">
        <v>148</v>
      </c>
      <c r="B31" s="380">
        <v>128588918</v>
      </c>
      <c r="C31" s="380">
        <v>0</v>
      </c>
      <c r="D31" s="645">
        <v>128588918</v>
      </c>
      <c r="E31" s="1046">
        <v>617568782</v>
      </c>
      <c r="F31" s="1046">
        <v>0</v>
      </c>
      <c r="G31" s="959">
        <v>617568782</v>
      </c>
      <c r="H31" s="449"/>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row>
    <row r="32" spans="1:33" s="74" customFormat="1" ht="13.5" thickBot="1" x14ac:dyDescent="0.25">
      <c r="A32" s="452" t="s">
        <v>149</v>
      </c>
      <c r="B32" s="380">
        <v>0</v>
      </c>
      <c r="C32" s="381">
        <v>0</v>
      </c>
      <c r="D32" s="645">
        <v>0</v>
      </c>
      <c r="E32" s="380">
        <v>0</v>
      </c>
      <c r="F32" s="381">
        <v>0</v>
      </c>
      <c r="G32" s="959">
        <v>0</v>
      </c>
      <c r="H32" s="449"/>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row>
    <row r="33" spans="1:33" s="74" customFormat="1" ht="26.25" thickBot="1" x14ac:dyDescent="0.25">
      <c r="A33" s="452" t="s">
        <v>692</v>
      </c>
      <c r="B33" s="380">
        <v>0</v>
      </c>
      <c r="C33" s="380">
        <v>0</v>
      </c>
      <c r="D33" s="645">
        <v>0</v>
      </c>
      <c r="E33" s="380">
        <v>0</v>
      </c>
      <c r="F33" s="1046">
        <v>0</v>
      </c>
      <c r="G33" s="959">
        <v>0</v>
      </c>
      <c r="H33" s="449"/>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row>
    <row r="34" spans="1:33" s="74" customFormat="1" ht="13.5" thickBot="1" x14ac:dyDescent="0.25">
      <c r="A34" s="452" t="s">
        <v>374</v>
      </c>
      <c r="B34" s="380">
        <v>0</v>
      </c>
      <c r="C34" s="380">
        <v>450000000</v>
      </c>
      <c r="D34" s="645">
        <v>450000000</v>
      </c>
      <c r="E34" s="380">
        <v>0</v>
      </c>
      <c r="F34" s="380">
        <v>450000000</v>
      </c>
      <c r="G34" s="959">
        <v>450000000</v>
      </c>
      <c r="H34" s="449"/>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row>
    <row r="35" spans="1:33" s="74" customFormat="1" ht="13.5" thickBot="1" x14ac:dyDescent="0.25">
      <c r="A35" s="452" t="s">
        <v>150</v>
      </c>
      <c r="B35" s="380">
        <v>0</v>
      </c>
      <c r="C35" s="380">
        <v>0</v>
      </c>
      <c r="D35" s="645">
        <v>0</v>
      </c>
      <c r="E35" s="380">
        <v>0</v>
      </c>
      <c r="F35" s="380">
        <v>0</v>
      </c>
      <c r="G35" s="959">
        <v>0</v>
      </c>
      <c r="H35" s="449"/>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row>
    <row r="36" spans="1:33" s="74" customFormat="1" ht="13.5" thickBot="1" x14ac:dyDescent="0.25">
      <c r="A36" s="452" t="s">
        <v>488</v>
      </c>
      <c r="B36" s="380">
        <v>0</v>
      </c>
      <c r="C36" s="381">
        <v>3479012362</v>
      </c>
      <c r="D36" s="645">
        <v>3479012362</v>
      </c>
      <c r="E36" s="380">
        <v>0</v>
      </c>
      <c r="F36" s="1047">
        <v>3401164099</v>
      </c>
      <c r="G36" s="959">
        <v>3401164099</v>
      </c>
      <c r="H36" s="449"/>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row>
    <row r="37" spans="1:33" s="74" customFormat="1" ht="13.5" thickBot="1" x14ac:dyDescent="0.25">
      <c r="A37" s="452" t="s">
        <v>480</v>
      </c>
      <c r="B37" s="381">
        <v>0</v>
      </c>
      <c r="C37" s="381">
        <v>96758123</v>
      </c>
      <c r="D37" s="645">
        <v>96758123</v>
      </c>
      <c r="E37" s="381">
        <v>0</v>
      </c>
      <c r="F37" s="1047">
        <v>100565153</v>
      </c>
      <c r="G37" s="959">
        <v>100565153</v>
      </c>
      <c r="H37" s="449"/>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row>
    <row r="38" spans="1:33" s="74" customFormat="1" x14ac:dyDescent="0.2">
      <c r="A38" s="453"/>
      <c r="B38" s="454">
        <v>19944973574</v>
      </c>
      <c r="C38" s="454">
        <v>11774315497</v>
      </c>
      <c r="D38" s="454">
        <v>31719289071</v>
      </c>
      <c r="E38" s="454">
        <v>21613789837</v>
      </c>
      <c r="F38" s="454">
        <v>11172101289</v>
      </c>
      <c r="G38" s="454">
        <v>32785891126</v>
      </c>
      <c r="H38" s="455"/>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row>
    <row r="39" spans="1:33" s="74" customFormat="1" x14ac:dyDescent="0.2">
      <c r="A39" s="641"/>
      <c r="B39" s="138"/>
      <c r="C39" s="372"/>
      <c r="D39" s="138"/>
      <c r="E39" s="138"/>
      <c r="F39" s="138"/>
      <c r="G39" s="19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row>
    <row r="40" spans="1:33" s="74" customFormat="1" x14ac:dyDescent="0.2">
      <c r="A40" s="138"/>
      <c r="B40" s="138"/>
      <c r="C40" s="372"/>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row>
    <row r="41" spans="1:33" s="74" customFormat="1" x14ac:dyDescent="0.2">
      <c r="A41" s="138"/>
      <c r="B41" s="138"/>
      <c r="C41" s="372"/>
      <c r="D41" s="557"/>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row>
    <row r="42" spans="1:33" s="74" customFormat="1" x14ac:dyDescent="0.2">
      <c r="A42" s="138"/>
      <c r="B42" s="138"/>
      <c r="C42" s="372"/>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row>
    <row r="43" spans="1:33" s="74" customFormat="1" x14ac:dyDescent="0.2">
      <c r="A43" s="138"/>
      <c r="B43" s="138"/>
      <c r="C43" s="372"/>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row>
    <row r="44" spans="1:33" s="74" customFormat="1" x14ac:dyDescent="0.2">
      <c r="A44" s="138"/>
      <c r="B44" s="138"/>
      <c r="C44" s="372"/>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row>
    <row r="45" spans="1:33" s="74" customFormat="1" x14ac:dyDescent="0.2">
      <c r="A45" s="138"/>
      <c r="B45" s="138"/>
      <c r="C45" s="372"/>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row>
    <row r="46" spans="1:33" s="74" customFormat="1" x14ac:dyDescent="0.2">
      <c r="A46" s="138"/>
      <c r="B46" s="138"/>
      <c r="C46" s="372"/>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row>
    <row r="47" spans="1:33" s="24" customFormat="1" x14ac:dyDescent="0.2">
      <c r="A47" s="137"/>
      <c r="B47" s="137"/>
      <c r="C47" s="37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row>
    <row r="48" spans="1:33" s="24" customFormat="1" x14ac:dyDescent="0.2">
      <c r="A48" s="137"/>
      <c r="B48" s="137"/>
      <c r="C48" s="37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sheetData>
  <mergeCells count="2">
    <mergeCell ref="A8:H8"/>
    <mergeCell ref="A13:A14"/>
  </mergeCells>
  <hyperlinks>
    <hyperlink ref="I1" location="ER!A1" display="ER" xr:uid="{00000000-0004-0000-21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8" tint="-0.249977111117893"/>
  </sheetPr>
  <dimension ref="A1:X29"/>
  <sheetViews>
    <sheetView showGridLines="0" workbookViewId="0">
      <selection activeCell="I15" sqref="I15"/>
    </sheetView>
  </sheetViews>
  <sheetFormatPr baseColWidth="10" defaultRowHeight="15" x14ac:dyDescent="0.25"/>
  <cols>
    <col min="1" max="1" width="47.85546875" style="2" bestFit="1" customWidth="1"/>
    <col min="2" max="3" width="13.140625" style="2" bestFit="1" customWidth="1"/>
    <col min="4" max="4" width="4.85546875" style="2" customWidth="1"/>
    <col min="5" max="5" width="35.42578125" style="2" bestFit="1" customWidth="1"/>
    <col min="6" max="6" width="13.7109375" style="2" bestFit="1" customWidth="1"/>
    <col min="7" max="7" width="13.140625" style="2" bestFit="1" customWidth="1"/>
    <col min="8" max="8" width="12.140625" style="2" customWidth="1"/>
    <col min="9" max="9" width="12.7109375" style="2" bestFit="1" customWidth="1"/>
    <col min="10" max="20" width="11.42578125" style="2"/>
  </cols>
  <sheetData>
    <row r="1" spans="1:24" x14ac:dyDescent="0.25">
      <c r="A1" s="365" t="s">
        <v>396</v>
      </c>
    </row>
    <row r="4" spans="1:24" x14ac:dyDescent="0.25">
      <c r="G4" s="2">
        <v>41</v>
      </c>
      <c r="I4" s="8" t="s">
        <v>108</v>
      </c>
    </row>
    <row r="7" spans="1:24" s="111" customFormat="1" x14ac:dyDescent="0.25">
      <c r="A7" s="1213" t="s">
        <v>248</v>
      </c>
      <c r="B7" s="1214"/>
      <c r="C7" s="1214"/>
      <c r="D7" s="1214"/>
      <c r="E7" s="1214"/>
      <c r="F7" s="442"/>
      <c r="G7" s="443"/>
      <c r="H7" s="326"/>
      <c r="I7" s="326"/>
      <c r="J7" s="326"/>
      <c r="K7" s="326"/>
      <c r="L7" s="326"/>
      <c r="M7" s="326"/>
      <c r="N7" s="326"/>
      <c r="O7" s="326"/>
      <c r="P7" s="326"/>
      <c r="Q7" s="326"/>
      <c r="R7" s="326"/>
      <c r="S7" s="326"/>
      <c r="T7" s="326"/>
      <c r="U7" s="326"/>
      <c r="V7" s="326"/>
      <c r="W7" s="326"/>
      <c r="X7" s="326"/>
    </row>
    <row r="8" spans="1:24" s="111" customFormat="1" x14ac:dyDescent="0.25">
      <c r="A8" s="418" t="s">
        <v>739</v>
      </c>
      <c r="B8" s="361"/>
      <c r="C8" s="361"/>
      <c r="D8" s="361"/>
      <c r="E8" s="361"/>
      <c r="F8" s="361"/>
      <c r="G8" s="362"/>
      <c r="H8" s="361"/>
      <c r="I8" s="326"/>
      <c r="J8" s="326"/>
      <c r="K8" s="326"/>
      <c r="L8" s="326"/>
      <c r="M8" s="326"/>
      <c r="N8" s="326"/>
      <c r="O8" s="326"/>
      <c r="P8" s="326"/>
      <c r="Q8" s="326"/>
      <c r="R8" s="326"/>
      <c r="S8" s="326"/>
      <c r="T8" s="326"/>
      <c r="U8" s="326"/>
      <c r="V8" s="326"/>
      <c r="W8" s="326"/>
      <c r="X8" s="326"/>
    </row>
    <row r="9" spans="1:24" s="111" customFormat="1" x14ac:dyDescent="0.25">
      <c r="A9" s="1010" t="s">
        <v>541</v>
      </c>
      <c r="B9" s="1215"/>
      <c r="C9" s="1215"/>
      <c r="D9" s="363"/>
      <c r="E9" s="363"/>
      <c r="F9" s="364"/>
      <c r="G9" s="339"/>
      <c r="H9" s="326"/>
      <c r="I9" s="326"/>
      <c r="J9" s="326"/>
      <c r="K9" s="326"/>
      <c r="L9" s="326"/>
      <c r="M9" s="326"/>
      <c r="N9" s="326"/>
      <c r="O9" s="326"/>
      <c r="P9" s="326"/>
      <c r="Q9" s="326"/>
      <c r="R9" s="326"/>
      <c r="S9" s="326"/>
      <c r="T9" s="326"/>
      <c r="U9" s="326"/>
      <c r="V9" s="326"/>
      <c r="W9" s="326"/>
      <c r="X9" s="326"/>
    </row>
    <row r="10" spans="1:24" x14ac:dyDescent="0.25">
      <c r="A10" s="805"/>
      <c r="B10" s="806" t="s">
        <v>748</v>
      </c>
      <c r="C10" s="951" t="s">
        <v>748</v>
      </c>
      <c r="D10" s="807"/>
      <c r="E10" s="807"/>
      <c r="F10" s="806" t="s">
        <v>748</v>
      </c>
      <c r="G10" s="953" t="s">
        <v>748</v>
      </c>
      <c r="U10" s="2"/>
      <c r="V10" s="2"/>
      <c r="W10" s="2"/>
      <c r="X10" s="2"/>
    </row>
    <row r="11" spans="1:24" x14ac:dyDescent="0.25">
      <c r="A11" s="369" t="s">
        <v>116</v>
      </c>
      <c r="B11" s="352">
        <v>2024</v>
      </c>
      <c r="C11" s="352">
        <v>2023</v>
      </c>
      <c r="D11" s="353"/>
      <c r="E11" s="370" t="s">
        <v>561</v>
      </c>
      <c r="F11" s="352">
        <v>2024</v>
      </c>
      <c r="G11" s="615">
        <v>2023</v>
      </c>
      <c r="U11" s="2"/>
      <c r="V11" s="2"/>
      <c r="W11" s="2"/>
      <c r="X11" s="2"/>
    </row>
    <row r="12" spans="1:24" x14ac:dyDescent="0.25">
      <c r="A12" s="354" t="s">
        <v>558</v>
      </c>
      <c r="B12" s="632">
        <v>3132169081</v>
      </c>
      <c r="C12" s="632">
        <v>2742605888</v>
      </c>
      <c r="D12" s="355"/>
      <c r="E12" s="299" t="s">
        <v>422</v>
      </c>
      <c r="F12" s="632">
        <v>-97490594</v>
      </c>
      <c r="G12" s="1076">
        <v>-226330398</v>
      </c>
      <c r="U12" s="2"/>
      <c r="V12" s="2"/>
      <c r="W12" s="2"/>
      <c r="X12" s="2"/>
    </row>
    <row r="13" spans="1:24" x14ac:dyDescent="0.25">
      <c r="A13" s="371" t="s">
        <v>628</v>
      </c>
      <c r="B13" s="632">
        <v>5692370889</v>
      </c>
      <c r="C13" s="632">
        <v>4922431293</v>
      </c>
      <c r="D13" s="355"/>
      <c r="E13" s="299" t="s">
        <v>560</v>
      </c>
      <c r="F13" s="632">
        <v>0</v>
      </c>
      <c r="G13" s="1076">
        <v>-177165843</v>
      </c>
      <c r="I13" s="18"/>
      <c r="U13" s="2"/>
      <c r="V13" s="2"/>
      <c r="W13" s="2"/>
      <c r="X13" s="2"/>
    </row>
    <row r="14" spans="1:24" x14ac:dyDescent="0.25">
      <c r="A14" s="371" t="s">
        <v>559</v>
      </c>
      <c r="B14" s="632">
        <v>123973141</v>
      </c>
      <c r="C14" s="632">
        <v>115445017</v>
      </c>
      <c r="D14" s="355"/>
      <c r="E14" s="299" t="s">
        <v>486</v>
      </c>
      <c r="F14" s="632">
        <v>-111945240</v>
      </c>
      <c r="G14" s="1076">
        <v>0</v>
      </c>
      <c r="H14" s="18"/>
      <c r="U14" s="2"/>
      <c r="V14" s="2"/>
      <c r="W14" s="2"/>
      <c r="X14" s="2"/>
    </row>
    <row r="15" spans="1:24" x14ac:dyDescent="0.25">
      <c r="A15" s="808" t="s">
        <v>486</v>
      </c>
      <c r="B15" s="632"/>
      <c r="C15" s="632">
        <v>4435560</v>
      </c>
      <c r="D15" s="355"/>
      <c r="E15" s="299" t="s">
        <v>487</v>
      </c>
      <c r="F15" s="632">
        <v>0</v>
      </c>
      <c r="G15" s="1076">
        <v>0</v>
      </c>
      <c r="U15" s="2"/>
      <c r="V15" s="2"/>
      <c r="W15" s="2"/>
      <c r="X15" s="2"/>
    </row>
    <row r="16" spans="1:24" x14ac:dyDescent="0.25">
      <c r="A16" s="371" t="s">
        <v>627</v>
      </c>
      <c r="B16" s="632">
        <v>347901236</v>
      </c>
      <c r="C16" s="632">
        <v>340254387</v>
      </c>
      <c r="D16" s="355"/>
      <c r="E16" s="299" t="s">
        <v>685</v>
      </c>
      <c r="F16" s="632">
        <v>-923892545</v>
      </c>
      <c r="G16" s="1076">
        <v>-468800954</v>
      </c>
      <c r="U16" s="2"/>
      <c r="V16" s="2"/>
      <c r="W16" s="2"/>
      <c r="X16" s="2"/>
    </row>
    <row r="17" spans="1:24" x14ac:dyDescent="0.25">
      <c r="A17" s="371"/>
      <c r="B17" s="256"/>
      <c r="C17" s="256">
        <v>0</v>
      </c>
      <c r="D17" s="355"/>
      <c r="E17" s="299" t="s">
        <v>651</v>
      </c>
      <c r="F17" s="632">
        <v>0</v>
      </c>
      <c r="G17" s="632">
        <v>0</v>
      </c>
      <c r="U17" s="2"/>
      <c r="V17" s="2"/>
      <c r="W17" s="2"/>
      <c r="X17" s="2"/>
    </row>
    <row r="18" spans="1:24" x14ac:dyDescent="0.25">
      <c r="A18" s="366" t="s">
        <v>2</v>
      </c>
      <c r="B18" s="682">
        <v>9296414347</v>
      </c>
      <c r="C18" s="682">
        <v>8125172145</v>
      </c>
      <c r="D18" s="368"/>
      <c r="E18" s="367" t="s">
        <v>2</v>
      </c>
      <c r="F18" s="682">
        <v>-1133328379</v>
      </c>
      <c r="G18" s="809">
        <v>-872297195</v>
      </c>
      <c r="U18" s="2"/>
      <c r="V18" s="2"/>
      <c r="W18" s="2"/>
      <c r="X18" s="2"/>
    </row>
    <row r="19" spans="1:24" x14ac:dyDescent="0.25">
      <c r="A19" s="810" t="s">
        <v>579</v>
      </c>
      <c r="B19" s="1216"/>
      <c r="C19" s="1216"/>
      <c r="D19" s="1216"/>
      <c r="E19" s="811"/>
      <c r="F19" s="1216">
        <v>8163085968</v>
      </c>
      <c r="G19" s="812">
        <v>7252874950</v>
      </c>
      <c r="I19" s="18"/>
      <c r="U19" s="2"/>
      <c r="V19" s="2"/>
      <c r="W19" s="2"/>
      <c r="X19" s="2"/>
    </row>
    <row r="20" spans="1:24" x14ac:dyDescent="0.25">
      <c r="A20" s="358"/>
      <c r="B20" s="356"/>
      <c r="C20" s="356"/>
      <c r="D20" s="357"/>
      <c r="E20" s="358"/>
      <c r="F20" s="359"/>
      <c r="G20" s="360"/>
      <c r="U20" s="2"/>
      <c r="V20" s="2"/>
      <c r="W20" s="2"/>
      <c r="X20" s="2"/>
    </row>
    <row r="21" spans="1:24" x14ac:dyDescent="0.25">
      <c r="A21" s="358"/>
      <c r="B21" s="356"/>
      <c r="C21" s="356"/>
      <c r="D21" s="357"/>
      <c r="E21" s="358"/>
      <c r="F21" s="359"/>
      <c r="G21" s="360"/>
      <c r="U21" s="2"/>
      <c r="V21" s="2"/>
      <c r="W21" s="2"/>
      <c r="X21" s="2"/>
    </row>
    <row r="22" spans="1:24" x14ac:dyDescent="0.25">
      <c r="A22"/>
      <c r="B22" s="17"/>
      <c r="C22" s="382"/>
      <c r="D22" s="10"/>
      <c r="E22" s="10"/>
      <c r="F22" s="12"/>
      <c r="G22" s="12"/>
      <c r="U22" s="2"/>
      <c r="V22" s="2"/>
      <c r="W22" s="2"/>
      <c r="X22" s="2"/>
    </row>
    <row r="23" spans="1:24" x14ac:dyDescent="0.25">
      <c r="A23"/>
      <c r="B23"/>
      <c r="C23" s="17"/>
      <c r="D23" s="10"/>
      <c r="E23" s="10"/>
      <c r="F23" s="12"/>
      <c r="G23" s="18"/>
      <c r="U23" s="2"/>
      <c r="V23" s="2"/>
      <c r="W23" s="2"/>
      <c r="X23" s="2"/>
    </row>
    <row r="24" spans="1:24" x14ac:dyDescent="0.25">
      <c r="A24"/>
      <c r="B24"/>
      <c r="C24" s="17"/>
      <c r="D24" s="10"/>
      <c r="E24" s="10"/>
      <c r="F24" s="12"/>
      <c r="U24" s="2"/>
      <c r="V24" s="2"/>
      <c r="W24" s="2"/>
      <c r="X24" s="2"/>
    </row>
    <row r="25" spans="1:24" x14ac:dyDescent="0.25">
      <c r="A25"/>
      <c r="B25"/>
      <c r="C25"/>
      <c r="D25" s="10"/>
      <c r="E25" s="10"/>
      <c r="F25" s="12"/>
      <c r="U25" s="2"/>
      <c r="V25" s="2"/>
      <c r="W25" s="2"/>
      <c r="X25" s="2"/>
    </row>
    <row r="26" spans="1:24" x14ac:dyDescent="0.25">
      <c r="A26"/>
      <c r="B26"/>
      <c r="C26"/>
      <c r="D26" s="10"/>
      <c r="E26" s="10"/>
      <c r="F26" s="12"/>
      <c r="U26" s="2"/>
      <c r="V26" s="2"/>
      <c r="W26" s="2"/>
      <c r="X26" s="2"/>
    </row>
    <row r="27" spans="1:24" x14ac:dyDescent="0.25">
      <c r="A27"/>
      <c r="B27"/>
      <c r="C27"/>
      <c r="D27" s="10"/>
      <c r="E27" s="10"/>
      <c r="F27" s="12"/>
      <c r="U27" s="2"/>
      <c r="V27" s="2"/>
      <c r="W27" s="2"/>
      <c r="X27" s="2"/>
    </row>
    <row r="28" spans="1:24" x14ac:dyDescent="0.25">
      <c r="A28"/>
      <c r="B28"/>
      <c r="C28"/>
      <c r="D28" s="10"/>
      <c r="E28" s="10"/>
      <c r="F28" s="12"/>
      <c r="U28" s="2"/>
      <c r="V28" s="2"/>
      <c r="W28" s="2"/>
      <c r="X28" s="2"/>
    </row>
    <row r="29" spans="1:24" x14ac:dyDescent="0.25">
      <c r="A29"/>
      <c r="B29"/>
      <c r="C29"/>
      <c r="D29" s="10"/>
      <c r="E29" s="10"/>
      <c r="F29" s="12"/>
      <c r="U29" s="2"/>
      <c r="V29" s="2"/>
      <c r="W29" s="2"/>
      <c r="X29" s="2"/>
    </row>
  </sheetData>
  <hyperlinks>
    <hyperlink ref="I4" location="ER!A1" display="ER" xr:uid="{00000000-0004-0000-22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8" tint="-0.249977111117893"/>
  </sheetPr>
  <dimension ref="A1:AE23"/>
  <sheetViews>
    <sheetView showGridLines="0" workbookViewId="0">
      <selection activeCell="J12" sqref="J12"/>
    </sheetView>
  </sheetViews>
  <sheetFormatPr baseColWidth="10" defaultColWidth="11.42578125" defaultRowHeight="15" x14ac:dyDescent="0.25"/>
  <cols>
    <col min="1" max="1" width="41.28515625" style="326" customWidth="1"/>
    <col min="2" max="3" width="14.7109375" style="326" customWidth="1"/>
    <col min="4" max="4" width="2" style="326" customWidth="1"/>
    <col min="5" max="5" width="32.5703125" style="326" bestFit="1" customWidth="1"/>
    <col min="6" max="7" width="14.7109375" style="326" bestFit="1" customWidth="1"/>
    <col min="8" max="15" width="11.42578125" style="326"/>
    <col min="16" max="16384" width="11.42578125" style="111"/>
  </cols>
  <sheetData>
    <row r="1" spans="1:31" s="595" customFormat="1" x14ac:dyDescent="0.25">
      <c r="A1" s="328" t="s">
        <v>396</v>
      </c>
      <c r="B1" s="593"/>
      <c r="C1" s="593"/>
      <c r="D1" s="593"/>
      <c r="F1" s="593"/>
      <c r="G1" s="593"/>
      <c r="H1" s="593"/>
      <c r="I1" s="593"/>
      <c r="J1" s="593"/>
      <c r="K1" s="593"/>
      <c r="L1" s="593"/>
      <c r="M1" s="593"/>
      <c r="N1" s="593"/>
      <c r="O1" s="593"/>
    </row>
    <row r="4" spans="1:31" x14ac:dyDescent="0.25">
      <c r="G4" s="326">
        <v>42</v>
      </c>
      <c r="H4" s="594" t="s">
        <v>108</v>
      </c>
    </row>
    <row r="7" spans="1:31" x14ac:dyDescent="0.25">
      <c r="A7" s="130" t="s">
        <v>249</v>
      </c>
      <c r="B7" s="130"/>
      <c r="C7" s="130"/>
      <c r="D7" s="130"/>
      <c r="E7" s="130"/>
      <c r="F7" s="130"/>
      <c r="G7" s="130"/>
      <c r="H7" s="320"/>
      <c r="I7" s="320"/>
      <c r="J7" s="320"/>
      <c r="K7" s="320"/>
      <c r="L7" s="320"/>
      <c r="M7" s="320"/>
      <c r="N7" s="320"/>
      <c r="O7" s="320"/>
      <c r="P7" s="320"/>
      <c r="Q7" s="320"/>
      <c r="R7" s="320"/>
      <c r="S7" s="320"/>
      <c r="T7" s="320"/>
      <c r="U7" s="320"/>
      <c r="V7" s="320"/>
      <c r="W7" s="320"/>
      <c r="X7" s="320"/>
      <c r="Y7" s="320"/>
      <c r="Z7" s="320"/>
      <c r="AA7" s="320"/>
      <c r="AB7" s="320"/>
      <c r="AC7" s="320"/>
      <c r="AD7" s="320"/>
    </row>
    <row r="8" spans="1:31" x14ac:dyDescent="0.25">
      <c r="A8" s="1323" t="s">
        <v>739</v>
      </c>
      <c r="B8" s="1323"/>
      <c r="C8" s="1323"/>
      <c r="D8" s="1323"/>
      <c r="E8" s="1323"/>
      <c r="F8" s="1323"/>
      <c r="G8" s="1323"/>
      <c r="H8" s="639"/>
    </row>
    <row r="9" spans="1:31" x14ac:dyDescent="0.25">
      <c r="A9" s="813"/>
      <c r="B9" s="950">
        <v>45473</v>
      </c>
      <c r="C9" s="950">
        <v>45107</v>
      </c>
      <c r="D9" s="814"/>
      <c r="E9" s="814"/>
      <c r="F9" s="950">
        <v>45473</v>
      </c>
      <c r="G9" s="950">
        <v>45107</v>
      </c>
    </row>
    <row r="10" spans="1:31" x14ac:dyDescent="0.25">
      <c r="A10" s="815" t="s">
        <v>118</v>
      </c>
      <c r="B10" s="654">
        <v>2024</v>
      </c>
      <c r="C10" s="654">
        <v>2023</v>
      </c>
      <c r="D10" s="658"/>
      <c r="E10" s="473" t="s">
        <v>120</v>
      </c>
      <c r="F10" s="654">
        <v>2024</v>
      </c>
      <c r="G10" s="790">
        <v>2023</v>
      </c>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row>
    <row r="11" spans="1:31" x14ac:dyDescent="0.25">
      <c r="A11" s="935" t="s">
        <v>483</v>
      </c>
      <c r="B11" s="936">
        <v>316716</v>
      </c>
      <c r="C11" s="1077">
        <v>50235814</v>
      </c>
      <c r="D11" s="167"/>
      <c r="E11" s="937" t="s">
        <v>482</v>
      </c>
      <c r="F11" s="938">
        <v>-4564005276</v>
      </c>
      <c r="G11" s="1079">
        <v>-4296735324</v>
      </c>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row>
    <row r="12" spans="1:31" x14ac:dyDescent="0.25">
      <c r="A12" s="935" t="s">
        <v>578</v>
      </c>
      <c r="B12" s="936">
        <v>0</v>
      </c>
      <c r="C12" s="1078">
        <v>0</v>
      </c>
      <c r="D12" s="167"/>
      <c r="E12" s="937" t="s">
        <v>484</v>
      </c>
      <c r="F12" s="938">
        <v>-7720048364</v>
      </c>
      <c r="G12" s="1079">
        <v>-6743254343</v>
      </c>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row>
    <row r="13" spans="1:31" x14ac:dyDescent="0.25">
      <c r="A13" s="935" t="s">
        <v>592</v>
      </c>
      <c r="B13" s="936">
        <v>43804354</v>
      </c>
      <c r="C13" s="1077">
        <v>26308807</v>
      </c>
      <c r="D13" s="167"/>
      <c r="E13" s="937" t="s">
        <v>485</v>
      </c>
      <c r="F13" s="936">
        <v>-232765677</v>
      </c>
      <c r="G13" s="1077">
        <v>-113620541</v>
      </c>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row>
    <row r="14" spans="1:31" x14ac:dyDescent="0.25">
      <c r="A14" s="816" t="s">
        <v>119</v>
      </c>
      <c r="B14" s="315">
        <v>44121070</v>
      </c>
      <c r="C14" s="315">
        <v>76544621</v>
      </c>
      <c r="D14" s="817"/>
      <c r="E14" s="818" t="s">
        <v>196</v>
      </c>
      <c r="F14" s="315">
        <v>-12516819317</v>
      </c>
      <c r="G14" s="819">
        <v>-11153610208</v>
      </c>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row>
    <row r="15" spans="1:31" x14ac:dyDescent="0.25">
      <c r="A15" s="668"/>
      <c r="B15" s="668"/>
      <c r="C15" s="320"/>
      <c r="D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row>
    <row r="16" spans="1:31" x14ac:dyDescent="0.25">
      <c r="F16" s="647"/>
      <c r="G16" s="647"/>
    </row>
    <row r="17" spans="1:31" x14ac:dyDescent="0.25">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row>
    <row r="18" spans="1:31" x14ac:dyDescent="0.25">
      <c r="D18" s="320"/>
      <c r="E18" s="320"/>
      <c r="F18" s="524"/>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row>
    <row r="19" spans="1:31" x14ac:dyDescent="0.25">
      <c r="A19" s="111"/>
      <c r="B19" s="111"/>
      <c r="C19" s="111"/>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row>
    <row r="20" spans="1:31" x14ac:dyDescent="0.25">
      <c r="A20" s="111"/>
      <c r="B20" s="111"/>
      <c r="C20" s="111"/>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row>
    <row r="21" spans="1:31" x14ac:dyDescent="0.25">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row>
    <row r="22" spans="1:31" x14ac:dyDescent="0.25">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row>
    <row r="23" spans="1:31" x14ac:dyDescent="0.25">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row>
  </sheetData>
  <mergeCells count="1">
    <mergeCell ref="A8:G8"/>
  </mergeCells>
  <hyperlinks>
    <hyperlink ref="H4" location="ER!A1" display="ER" xr:uid="{00000000-0004-0000-23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8" tint="-0.249977111117893"/>
  </sheetPr>
  <dimension ref="A1:AB15"/>
  <sheetViews>
    <sheetView showGridLines="0" workbookViewId="0">
      <selection activeCell="I9" sqref="I9"/>
    </sheetView>
  </sheetViews>
  <sheetFormatPr baseColWidth="10" defaultRowHeight="15" x14ac:dyDescent="0.25"/>
  <cols>
    <col min="1" max="1" width="47.140625" style="2" bestFit="1" customWidth="1"/>
    <col min="2" max="3" width="15.7109375" style="2" customWidth="1"/>
    <col min="4" max="4" width="11.42578125" style="2"/>
    <col min="5" max="5" width="12.5703125" style="2" customWidth="1"/>
    <col min="6" max="25" width="11.42578125" style="2"/>
  </cols>
  <sheetData>
    <row r="1" spans="1:28" s="398" customFormat="1" x14ac:dyDescent="0.25">
      <c r="A1" s="365" t="s">
        <v>396</v>
      </c>
      <c r="B1" s="365"/>
      <c r="C1" s="365"/>
      <c r="D1" s="365"/>
      <c r="E1" s="397" t="s">
        <v>108</v>
      </c>
      <c r="F1" s="365"/>
      <c r="G1" s="365"/>
      <c r="H1" s="365"/>
      <c r="I1" s="365"/>
      <c r="J1" s="365"/>
      <c r="K1" s="365"/>
      <c r="L1" s="365"/>
      <c r="M1" s="365"/>
      <c r="N1" s="365"/>
      <c r="O1" s="365"/>
      <c r="P1" s="365"/>
      <c r="Q1" s="365"/>
      <c r="R1" s="365"/>
      <c r="S1" s="365"/>
      <c r="T1" s="365"/>
      <c r="U1" s="365"/>
      <c r="V1" s="365"/>
      <c r="W1" s="365"/>
      <c r="X1" s="365"/>
      <c r="Y1" s="365"/>
    </row>
    <row r="2" spans="1:28" x14ac:dyDescent="0.25">
      <c r="E2" s="8">
        <v>43</v>
      </c>
      <c r="F2" s="8" t="s">
        <v>108</v>
      </c>
    </row>
    <row r="3" spans="1:28" x14ac:dyDescent="0.25">
      <c r="E3" s="8"/>
    </row>
    <row r="4" spans="1:28" x14ac:dyDescent="0.25">
      <c r="E4" s="8"/>
    </row>
    <row r="6" spans="1:28" ht="12" customHeight="1" x14ac:dyDescent="0.25"/>
    <row r="7" spans="1:28" ht="15.75" customHeight="1" x14ac:dyDescent="0.25">
      <c r="A7" s="399" t="s">
        <v>563</v>
      </c>
      <c r="B7" s="387"/>
      <c r="C7" s="387"/>
      <c r="D7" s="387"/>
      <c r="E7" s="387"/>
      <c r="F7" s="9"/>
      <c r="G7" s="12"/>
      <c r="H7" s="10"/>
      <c r="Z7" s="2"/>
      <c r="AA7" s="2"/>
      <c r="AB7" s="2"/>
    </row>
    <row r="8" spans="1:28" ht="15.75" customHeight="1" x14ac:dyDescent="0.25">
      <c r="A8" s="16"/>
      <c r="B8" s="16"/>
      <c r="C8" s="15"/>
      <c r="D8" s="15"/>
      <c r="E8" s="15"/>
      <c r="F8" s="9"/>
      <c r="G8" s="12"/>
      <c r="H8" s="10"/>
      <c r="Z8" s="2"/>
      <c r="AA8" s="2"/>
      <c r="AB8" s="2"/>
    </row>
    <row r="9" spans="1:28" ht="81.75" customHeight="1" x14ac:dyDescent="0.25">
      <c r="A9" s="1324" t="s">
        <v>731</v>
      </c>
      <c r="B9" s="1324"/>
      <c r="C9" s="1324"/>
      <c r="D9" s="1324"/>
      <c r="E9" s="1324"/>
      <c r="F9" s="9"/>
      <c r="G9" s="12"/>
      <c r="H9" s="10"/>
      <c r="Z9" s="2"/>
      <c r="AA9" s="2"/>
      <c r="AB9" s="2"/>
    </row>
    <row r="10" spans="1:28" x14ac:dyDescent="0.25">
      <c r="A10" s="9"/>
      <c r="B10" s="669" t="s">
        <v>738</v>
      </c>
      <c r="C10" s="669" t="s">
        <v>738</v>
      </c>
      <c r="D10" s="10"/>
      <c r="E10" s="10"/>
      <c r="F10" s="9"/>
      <c r="G10" s="12"/>
      <c r="H10" s="10"/>
      <c r="Z10" s="2"/>
      <c r="AA10" s="2"/>
      <c r="AB10" s="2"/>
    </row>
    <row r="11" spans="1:28" x14ac:dyDescent="0.25">
      <c r="A11" s="280" t="s">
        <v>121</v>
      </c>
      <c r="B11" s="311">
        <v>2024</v>
      </c>
      <c r="C11" s="311">
        <v>2023</v>
      </c>
      <c r="D11" s="395"/>
      <c r="E11" s="395"/>
      <c r="F11" s="9"/>
      <c r="G11" s="12"/>
      <c r="H11" s="10"/>
      <c r="Z11" s="2"/>
      <c r="AA11" s="2"/>
      <c r="AB11" s="2"/>
    </row>
    <row r="12" spans="1:28" x14ac:dyDescent="0.25">
      <c r="A12" s="1105" t="s">
        <v>619</v>
      </c>
      <c r="B12" s="960">
        <v>0</v>
      </c>
      <c r="C12" s="1080">
        <v>46031454</v>
      </c>
      <c r="D12" s="1104"/>
      <c r="E12" s="1104"/>
      <c r="F12" s="9"/>
      <c r="G12" s="12"/>
      <c r="H12" s="10"/>
      <c r="Z12" s="2"/>
      <c r="AA12" s="2"/>
      <c r="AB12" s="2"/>
    </row>
    <row r="13" spans="1:28" x14ac:dyDescent="0.25">
      <c r="A13" s="1105" t="s">
        <v>729</v>
      </c>
      <c r="B13" s="960">
        <v>152800000</v>
      </c>
      <c r="C13" s="1103">
        <v>0</v>
      </c>
      <c r="D13" s="1104"/>
      <c r="E13" s="1104"/>
      <c r="F13" s="9"/>
      <c r="G13" s="12"/>
      <c r="H13" s="10"/>
      <c r="Z13" s="2"/>
      <c r="AA13" s="2"/>
      <c r="AB13" s="2"/>
    </row>
    <row r="14" spans="1:28" x14ac:dyDescent="0.25">
      <c r="A14" s="280" t="s">
        <v>2</v>
      </c>
      <c r="B14" s="1011">
        <v>152800000</v>
      </c>
      <c r="C14" s="1011">
        <v>46031454</v>
      </c>
      <c r="D14" s="395"/>
      <c r="E14" s="395"/>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400-000000000000}"/>
    <hyperlink ref="F2" location="ER!A1" display="ER" xr:uid="{00000000-0004-0000-2400-000001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8" tint="-0.249977111117893"/>
  </sheetPr>
  <dimension ref="A1:V15"/>
  <sheetViews>
    <sheetView workbookViewId="0">
      <selection activeCell="G18" sqref="G18"/>
    </sheetView>
  </sheetViews>
  <sheetFormatPr baseColWidth="10" defaultColWidth="11.42578125" defaultRowHeight="12.75" x14ac:dyDescent="0.2"/>
  <cols>
    <col min="1" max="1" width="38" style="76" customWidth="1"/>
    <col min="2" max="2" width="18.42578125" style="76" customWidth="1"/>
    <col min="3" max="3" width="17.7109375" style="76" customWidth="1"/>
    <col min="4" max="22" width="11.42578125" style="76"/>
    <col min="23" max="16384" width="11.42578125" style="21"/>
  </cols>
  <sheetData>
    <row r="1" spans="1:8" x14ac:dyDescent="0.2">
      <c r="A1" s="328" t="str">
        <f>Indice!C1</f>
        <v>ELECTROBAN SAECA</v>
      </c>
      <c r="E1" s="76">
        <v>44</v>
      </c>
      <c r="F1" s="123" t="s">
        <v>108</v>
      </c>
    </row>
    <row r="2" spans="1:8" x14ac:dyDescent="0.2">
      <c r="E2" s="123"/>
    </row>
    <row r="3" spans="1:8" x14ac:dyDescent="0.2">
      <c r="E3" s="123"/>
    </row>
    <row r="4" spans="1:8" x14ac:dyDescent="0.2">
      <c r="E4" s="123"/>
    </row>
    <row r="5" spans="1:8" x14ac:dyDescent="0.2">
      <c r="E5" s="123"/>
    </row>
    <row r="7" spans="1:8" ht="14.25" x14ac:dyDescent="0.2">
      <c r="A7" s="399" t="s">
        <v>251</v>
      </c>
      <c r="B7" s="130"/>
      <c r="C7" s="130"/>
      <c r="D7" s="130"/>
      <c r="E7" s="130"/>
      <c r="F7" s="390"/>
      <c r="G7" s="391"/>
      <c r="H7" s="392"/>
    </row>
    <row r="8" spans="1:8" ht="20.25" customHeight="1" x14ac:dyDescent="0.2">
      <c r="A8" s="1325" t="s">
        <v>749</v>
      </c>
      <c r="B8" s="1325"/>
      <c r="C8" s="392"/>
      <c r="D8" s="392"/>
      <c r="E8" s="392"/>
      <c r="F8" s="390"/>
      <c r="G8" s="391"/>
      <c r="H8" s="392"/>
    </row>
    <row r="9" spans="1:8" x14ac:dyDescent="0.2">
      <c r="A9" s="383"/>
      <c r="B9" s="1326"/>
      <c r="C9" s="1326"/>
      <c r="D9" s="392"/>
      <c r="E9" s="392"/>
      <c r="F9" s="390"/>
      <c r="G9" s="391"/>
      <c r="H9" s="392"/>
    </row>
    <row r="10" spans="1:8" x14ac:dyDescent="0.2">
      <c r="A10" s="280" t="s">
        <v>122</v>
      </c>
      <c r="B10" s="125">
        <f>IFERROR(IF(Indice!B6="","2XX2",YEAR(Indice!B6)),"2XX2")</f>
        <v>2024</v>
      </c>
      <c r="C10" s="125">
        <f>+IFERROR(YEAR(Indice!B6-365),"2XX1")</f>
        <v>2023</v>
      </c>
      <c r="D10" s="402"/>
      <c r="E10" s="402"/>
      <c r="F10" s="390"/>
      <c r="G10" s="391"/>
      <c r="H10" s="392"/>
    </row>
    <row r="11" spans="1:8" x14ac:dyDescent="0.2">
      <c r="A11" s="390"/>
      <c r="B11" s="390"/>
      <c r="C11" s="390"/>
      <c r="D11" s="392"/>
      <c r="E11" s="392"/>
      <c r="F11" s="390"/>
      <c r="G11" s="391"/>
      <c r="H11" s="392"/>
    </row>
    <row r="12" spans="1:8" x14ac:dyDescent="0.2">
      <c r="A12" s="390"/>
      <c r="B12" s="390"/>
      <c r="C12" s="390"/>
      <c r="D12" s="392"/>
      <c r="E12" s="392"/>
      <c r="F12" s="390"/>
      <c r="G12" s="391"/>
      <c r="H12" s="392"/>
    </row>
    <row r="13" spans="1:8" x14ac:dyDescent="0.2">
      <c r="A13" s="390"/>
      <c r="B13" s="390"/>
      <c r="C13" s="390"/>
      <c r="D13" s="392"/>
      <c r="E13" s="392"/>
      <c r="F13" s="390"/>
      <c r="G13" s="391"/>
      <c r="H13" s="392"/>
    </row>
    <row r="14" spans="1:8" x14ac:dyDescent="0.2">
      <c r="A14" s="280" t="s">
        <v>2</v>
      </c>
      <c r="B14" s="403">
        <f>SUM($B11:B13)</f>
        <v>0</v>
      </c>
      <c r="C14" s="403">
        <f>SUM($C11:C13)</f>
        <v>0</v>
      </c>
      <c r="D14" s="402"/>
      <c r="E14" s="402"/>
      <c r="F14" s="390"/>
      <c r="G14" s="391"/>
      <c r="H14" s="392"/>
    </row>
    <row r="15" spans="1:8" x14ac:dyDescent="0.2">
      <c r="A15" s="390"/>
      <c r="B15" s="393"/>
      <c r="C15" s="392"/>
      <c r="D15" s="392"/>
      <c r="E15" s="392"/>
      <c r="F15" s="390"/>
      <c r="G15" s="391"/>
      <c r="H15" s="392"/>
    </row>
  </sheetData>
  <mergeCells count="2">
    <mergeCell ref="A8:B8"/>
    <mergeCell ref="B9:C9"/>
  </mergeCells>
  <hyperlinks>
    <hyperlink ref="F1" location="ER!A1" display="ER" xr:uid="{00000000-0004-0000-25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8" tint="-0.249977111117893"/>
  </sheetPr>
  <dimension ref="A1:Z24"/>
  <sheetViews>
    <sheetView showGridLines="0" zoomScaleNormal="100" workbookViewId="0">
      <selection activeCell="I14" sqref="I14"/>
    </sheetView>
  </sheetViews>
  <sheetFormatPr baseColWidth="10" defaultColWidth="11.42578125" defaultRowHeight="12.75" x14ac:dyDescent="0.2"/>
  <cols>
    <col min="1" max="1" width="33.5703125" style="76" customWidth="1"/>
    <col min="2" max="2" width="15.28515625" style="76" bestFit="1" customWidth="1"/>
    <col min="3" max="3" width="14.85546875" style="76" bestFit="1" customWidth="1"/>
    <col min="4" max="4" width="5.42578125" style="76" customWidth="1"/>
    <col min="5" max="5" width="3.28515625" style="76" customWidth="1"/>
    <col min="6" max="26" width="11.42578125" style="76"/>
    <col min="27" max="16384" width="11.42578125" style="21"/>
  </cols>
  <sheetData>
    <row r="1" spans="1:7" x14ac:dyDescent="0.2">
      <c r="A1" s="328" t="str">
        <f>Indice!C1</f>
        <v>ELECTROBAN SAECA</v>
      </c>
      <c r="D1" s="76">
        <v>45</v>
      </c>
      <c r="E1" s="123" t="s">
        <v>108</v>
      </c>
    </row>
    <row r="5" spans="1:7" x14ac:dyDescent="0.2">
      <c r="D5" s="390"/>
      <c r="E5" s="391"/>
    </row>
    <row r="6" spans="1:7" x14ac:dyDescent="0.2">
      <c r="D6" s="390"/>
      <c r="E6" s="391"/>
    </row>
    <row r="7" spans="1:7" x14ac:dyDescent="0.2">
      <c r="A7" s="589" t="s">
        <v>252</v>
      </c>
      <c r="B7" s="590"/>
      <c r="C7" s="591"/>
      <c r="D7" s="390"/>
      <c r="E7" s="391"/>
      <c r="F7" s="390"/>
      <c r="G7" s="391"/>
    </row>
    <row r="8" spans="1:7" ht="67.5" customHeight="1" x14ac:dyDescent="0.2">
      <c r="A8" s="1327" t="s">
        <v>750</v>
      </c>
      <c r="B8" s="1328"/>
      <c r="C8" s="1329"/>
      <c r="D8" s="390"/>
      <c r="E8" s="391"/>
      <c r="F8" s="390"/>
      <c r="G8" s="391"/>
    </row>
    <row r="9" spans="1:7" x14ac:dyDescent="0.2">
      <c r="A9" s="820"/>
      <c r="B9" s="939" t="s">
        <v>748</v>
      </c>
      <c r="C9" s="939" t="s">
        <v>748</v>
      </c>
      <c r="D9" s="390"/>
      <c r="E9" s="391"/>
      <c r="F9" s="390"/>
      <c r="G9" s="391"/>
    </row>
    <row r="10" spans="1:7" x14ac:dyDescent="0.2">
      <c r="A10" s="796"/>
      <c r="B10" s="654">
        <v>2024</v>
      </c>
      <c r="C10" s="797">
        <v>2023</v>
      </c>
      <c r="D10" s="390"/>
      <c r="E10" s="391"/>
      <c r="F10" s="390"/>
      <c r="G10" s="391"/>
    </row>
    <row r="11" spans="1:7" x14ac:dyDescent="0.2">
      <c r="A11" s="1088" t="s">
        <v>562</v>
      </c>
      <c r="B11" s="1076">
        <v>-237174741</v>
      </c>
      <c r="C11" s="1076">
        <v>-335853165</v>
      </c>
      <c r="D11" s="390"/>
      <c r="E11" s="391"/>
      <c r="F11" s="391"/>
      <c r="G11" s="391"/>
    </row>
    <row r="12" spans="1:7" x14ac:dyDescent="0.2">
      <c r="A12" s="1088" t="s">
        <v>698</v>
      </c>
      <c r="B12" s="1076">
        <v>9063240.5999999996</v>
      </c>
      <c r="C12" s="1076"/>
      <c r="D12" s="390"/>
      <c r="E12" s="391"/>
      <c r="F12" s="390"/>
      <c r="G12" s="391"/>
    </row>
    <row r="13" spans="1:7" x14ac:dyDescent="0.2">
      <c r="A13" s="281" t="s">
        <v>2</v>
      </c>
      <c r="B13" s="291">
        <v>-228111500.40000001</v>
      </c>
      <c r="C13" s="394">
        <v>-335853165</v>
      </c>
      <c r="D13" s="392"/>
      <c r="E13" s="392"/>
      <c r="F13" s="390"/>
      <c r="G13" s="391"/>
    </row>
    <row r="14" spans="1:7" x14ac:dyDescent="0.2">
      <c r="A14" s="390"/>
      <c r="B14" s="393"/>
      <c r="C14" s="392"/>
      <c r="D14" s="392"/>
      <c r="E14" s="392"/>
      <c r="F14" s="390"/>
      <c r="G14" s="391"/>
    </row>
    <row r="15" spans="1:7" x14ac:dyDescent="0.2">
      <c r="A15" s="76" t="s">
        <v>697</v>
      </c>
    </row>
    <row r="18" spans="5:6" x14ac:dyDescent="0.2">
      <c r="E18" s="390"/>
      <c r="F18" s="391"/>
    </row>
    <row r="19" spans="5:6" x14ac:dyDescent="0.2">
      <c r="E19" s="390"/>
      <c r="F19" s="391"/>
    </row>
    <row r="20" spans="5:6" x14ac:dyDescent="0.2">
      <c r="E20" s="390"/>
      <c r="F20" s="391"/>
    </row>
    <row r="21" spans="5:6" x14ac:dyDescent="0.2">
      <c r="E21" s="390"/>
      <c r="F21" s="391"/>
    </row>
    <row r="22" spans="5:6" x14ac:dyDescent="0.2">
      <c r="E22" s="390"/>
      <c r="F22" s="391"/>
    </row>
    <row r="23" spans="5:6" x14ac:dyDescent="0.2">
      <c r="E23" s="390"/>
      <c r="F23" s="391"/>
    </row>
    <row r="24" spans="5:6" x14ac:dyDescent="0.2">
      <c r="E24" s="390"/>
      <c r="F24" s="391"/>
    </row>
  </sheetData>
  <mergeCells count="1">
    <mergeCell ref="A8:C8"/>
  </mergeCells>
  <hyperlinks>
    <hyperlink ref="E1" location="ER!A1" display="ER" xr:uid="{00000000-0004-0000-26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8" tint="-0.249977111117893"/>
  </sheetPr>
  <dimension ref="A1:V16"/>
  <sheetViews>
    <sheetView workbookViewId="0">
      <selection activeCell="K19" sqref="K19"/>
    </sheetView>
  </sheetViews>
  <sheetFormatPr baseColWidth="10" defaultColWidth="11.42578125" defaultRowHeight="12.75" x14ac:dyDescent="0.2"/>
  <cols>
    <col min="1" max="1" width="27.140625" style="76" customWidth="1"/>
    <col min="2" max="2" width="18.42578125" style="76" customWidth="1"/>
    <col min="3" max="3" width="17.85546875" style="76" customWidth="1"/>
    <col min="4" max="22" width="11.42578125" style="76"/>
    <col min="23" max="16384" width="11.42578125" style="21"/>
  </cols>
  <sheetData>
    <row r="1" spans="1:22" x14ac:dyDescent="0.2">
      <c r="A1" s="328" t="s">
        <v>396</v>
      </c>
      <c r="E1" s="76">
        <v>46</v>
      </c>
      <c r="F1" s="123" t="s">
        <v>108</v>
      </c>
    </row>
    <row r="2" spans="1:22" x14ac:dyDescent="0.2">
      <c r="A2" s="328"/>
      <c r="E2" s="123"/>
    </row>
    <row r="3" spans="1:22" x14ac:dyDescent="0.2">
      <c r="A3" s="328"/>
      <c r="E3" s="123"/>
    </row>
    <row r="8" spans="1:22" s="111" customFormat="1" ht="15" x14ac:dyDescent="0.25">
      <c r="A8" s="184" t="s">
        <v>624</v>
      </c>
      <c r="B8" s="515"/>
      <c r="C8" s="515"/>
      <c r="D8" s="515"/>
      <c r="E8" s="516"/>
      <c r="F8" s="517"/>
      <c r="G8" s="364"/>
      <c r="H8" s="363"/>
      <c r="I8" s="326"/>
      <c r="J8" s="326"/>
      <c r="K8" s="326"/>
      <c r="L8" s="326"/>
      <c r="M8" s="326"/>
      <c r="N8" s="326"/>
      <c r="O8" s="326"/>
      <c r="P8" s="326"/>
      <c r="Q8" s="326"/>
      <c r="R8" s="326"/>
      <c r="S8" s="326"/>
      <c r="T8" s="326"/>
      <c r="U8" s="326"/>
      <c r="V8" s="326"/>
    </row>
    <row r="9" spans="1:22" x14ac:dyDescent="0.2">
      <c r="A9" s="957" t="s">
        <v>751</v>
      </c>
      <c r="B9" s="958"/>
      <c r="C9" s="392"/>
      <c r="D9" s="392"/>
      <c r="E9" s="404"/>
      <c r="F9" s="390"/>
      <c r="G9" s="391"/>
      <c r="H9" s="392"/>
    </row>
    <row r="10" spans="1:22" x14ac:dyDescent="0.2">
      <c r="A10" s="388"/>
      <c r="D10" s="392"/>
      <c r="E10" s="404"/>
      <c r="F10" s="390"/>
      <c r="G10" s="391"/>
      <c r="H10" s="392"/>
    </row>
    <row r="11" spans="1:22" x14ac:dyDescent="0.2">
      <c r="A11" s="271"/>
      <c r="B11" s="125">
        <v>2024</v>
      </c>
      <c r="C11" s="125">
        <v>2023</v>
      </c>
      <c r="D11" s="400"/>
      <c r="E11" s="405"/>
      <c r="F11" s="390"/>
      <c r="G11" s="391"/>
      <c r="H11" s="392"/>
    </row>
    <row r="12" spans="1:22" x14ac:dyDescent="0.2">
      <c r="A12" s="389" t="s">
        <v>370</v>
      </c>
      <c r="D12" s="392"/>
      <c r="E12" s="404"/>
      <c r="F12" s="390"/>
      <c r="G12" s="391"/>
      <c r="H12" s="392"/>
    </row>
    <row r="13" spans="1:22" x14ac:dyDescent="0.2">
      <c r="A13" s="388"/>
      <c r="B13" s="659"/>
      <c r="C13" s="659"/>
      <c r="D13" s="392"/>
      <c r="E13" s="404"/>
      <c r="F13" s="390"/>
      <c r="G13" s="391"/>
      <c r="H13" s="392"/>
    </row>
    <row r="14" spans="1:22" x14ac:dyDescent="0.2">
      <c r="A14" s="388"/>
      <c r="B14" s="393"/>
      <c r="C14" s="390"/>
      <c r="D14" s="392"/>
      <c r="E14" s="404"/>
      <c r="F14" s="390"/>
      <c r="G14" s="391"/>
      <c r="H14" s="392"/>
    </row>
    <row r="15" spans="1:22" x14ac:dyDescent="0.2">
      <c r="A15" s="406" t="s">
        <v>2</v>
      </c>
      <c r="B15" s="407">
        <v>0</v>
      </c>
      <c r="C15" s="291">
        <v>0</v>
      </c>
      <c r="D15" s="408"/>
      <c r="E15" s="409"/>
      <c r="F15" s="390"/>
      <c r="G15" s="391"/>
      <c r="H15" s="392"/>
    </row>
    <row r="16" spans="1:22" x14ac:dyDescent="0.2">
      <c r="A16" s="390"/>
      <c r="B16" s="393"/>
      <c r="C16" s="392"/>
      <c r="D16" s="392"/>
      <c r="E16" s="392"/>
      <c r="F16" s="390"/>
      <c r="G16" s="391"/>
      <c r="H16" s="392"/>
    </row>
  </sheetData>
  <hyperlinks>
    <hyperlink ref="F1" location="ER!A1" display="ER" xr:uid="{00000000-0004-0000-27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8" tint="-0.249977111117893"/>
  </sheetPr>
  <dimension ref="A1:V17"/>
  <sheetViews>
    <sheetView workbookViewId="0">
      <selection activeCell="G19" sqref="G19"/>
    </sheetView>
  </sheetViews>
  <sheetFormatPr baseColWidth="10" defaultColWidth="11.42578125" defaultRowHeight="12.75" x14ac:dyDescent="0.2"/>
  <cols>
    <col min="1" max="1" width="51.28515625" style="76" customWidth="1"/>
    <col min="2" max="2" width="18.140625" style="76" customWidth="1"/>
    <col min="3" max="3" width="17.5703125" style="76" customWidth="1"/>
    <col min="4" max="22" width="11.42578125" style="76"/>
    <col min="23" max="16384" width="11.42578125" style="21"/>
  </cols>
  <sheetData>
    <row r="1" spans="1:22" s="34" customFormat="1" x14ac:dyDescent="0.2">
      <c r="A1" s="328" t="s">
        <v>396</v>
      </c>
      <c r="B1" s="328"/>
      <c r="C1" s="328"/>
      <c r="D1" s="328"/>
      <c r="E1" s="378" t="s">
        <v>108</v>
      </c>
      <c r="F1" s="328"/>
      <c r="G1" s="328"/>
      <c r="H1" s="328"/>
      <c r="I1" s="328"/>
      <c r="J1" s="328"/>
      <c r="K1" s="328"/>
      <c r="L1" s="328"/>
      <c r="M1" s="328"/>
      <c r="N1" s="328"/>
      <c r="O1" s="328"/>
      <c r="P1" s="328"/>
      <c r="Q1" s="328"/>
      <c r="R1" s="328"/>
      <c r="S1" s="328"/>
      <c r="T1" s="328"/>
      <c r="U1" s="328"/>
      <c r="V1" s="328"/>
    </row>
    <row r="2" spans="1:22" x14ac:dyDescent="0.2">
      <c r="C2" s="76">
        <v>47</v>
      </c>
    </row>
    <row r="6" spans="1:22" x14ac:dyDescent="0.2">
      <c r="D6" s="23"/>
      <c r="E6" s="23"/>
    </row>
    <row r="7" spans="1:22" x14ac:dyDescent="0.2">
      <c r="D7" s="23"/>
      <c r="E7" s="23"/>
    </row>
    <row r="8" spans="1:22" ht="26.25" customHeight="1" x14ac:dyDescent="0.2">
      <c r="A8" s="399" t="s">
        <v>253</v>
      </c>
      <c r="B8" s="130"/>
      <c r="C8" s="130"/>
      <c r="D8" s="141"/>
      <c r="E8" s="141"/>
      <c r="F8" s="390"/>
      <c r="G8" s="391"/>
      <c r="H8" s="392"/>
    </row>
    <row r="9" spans="1:22" x14ac:dyDescent="0.2">
      <c r="A9" s="1330" t="s">
        <v>749</v>
      </c>
      <c r="B9" s="1325"/>
      <c r="C9" s="392"/>
      <c r="D9" s="411"/>
      <c r="E9" s="411"/>
      <c r="F9" s="390"/>
      <c r="G9" s="391"/>
      <c r="H9" s="392"/>
    </row>
    <row r="10" spans="1:22" x14ac:dyDescent="0.2">
      <c r="A10" s="390"/>
      <c r="D10" s="411"/>
      <c r="E10" s="411"/>
      <c r="F10" s="390"/>
      <c r="G10" s="391"/>
      <c r="H10" s="392"/>
    </row>
    <row r="11" spans="1:22" ht="25.5" x14ac:dyDescent="0.2">
      <c r="A11" s="412" t="s">
        <v>65</v>
      </c>
      <c r="B11" s="125">
        <v>2024</v>
      </c>
      <c r="C11" s="125">
        <v>2023</v>
      </c>
      <c r="D11" s="392"/>
      <c r="E11" s="392"/>
      <c r="F11" s="390"/>
      <c r="G11" s="391"/>
      <c r="H11" s="392"/>
    </row>
    <row r="12" spans="1:22" x14ac:dyDescent="0.2">
      <c r="D12" s="392"/>
      <c r="E12" s="392"/>
      <c r="F12" s="390"/>
      <c r="G12" s="391"/>
      <c r="H12" s="392"/>
    </row>
    <row r="13" spans="1:22" x14ac:dyDescent="0.2">
      <c r="A13" s="390" t="s">
        <v>557</v>
      </c>
      <c r="B13" s="1002">
        <v>90632406</v>
      </c>
      <c r="D13" s="392"/>
      <c r="E13" s="392"/>
      <c r="F13" s="390"/>
      <c r="G13" s="391"/>
      <c r="H13" s="392"/>
    </row>
    <row r="14" spans="1:22" x14ac:dyDescent="0.2">
      <c r="A14" s="390" t="s">
        <v>54</v>
      </c>
      <c r="B14" s="390"/>
      <c r="D14" s="392"/>
      <c r="E14" s="392"/>
      <c r="F14" s="390"/>
      <c r="G14" s="391"/>
      <c r="H14" s="392"/>
    </row>
    <row r="15" spans="1:22" x14ac:dyDescent="0.2">
      <c r="A15" s="410" t="s">
        <v>254</v>
      </c>
      <c r="B15" s="1002">
        <v>-9063240.5999999996</v>
      </c>
      <c r="D15" s="392"/>
      <c r="E15" s="392"/>
      <c r="F15" s="390"/>
      <c r="G15" s="391"/>
      <c r="H15" s="392"/>
    </row>
    <row r="16" spans="1:22" x14ac:dyDescent="0.2">
      <c r="A16" s="279" t="s">
        <v>2</v>
      </c>
      <c r="B16" s="401">
        <v>81569165.400000006</v>
      </c>
      <c r="C16" s="401">
        <v>0</v>
      </c>
      <c r="D16" s="392"/>
      <c r="E16" s="392"/>
      <c r="F16" s="390"/>
      <c r="G16" s="391"/>
      <c r="H16" s="392"/>
    </row>
    <row r="17" spans="1:8" x14ac:dyDescent="0.2">
      <c r="A17" s="390"/>
      <c r="B17" s="393"/>
      <c r="C17" s="392"/>
      <c r="D17" s="392"/>
      <c r="E17" s="392"/>
      <c r="F17" s="390"/>
      <c r="G17" s="391"/>
      <c r="H17" s="392"/>
    </row>
  </sheetData>
  <mergeCells count="1">
    <mergeCell ref="A9:B9"/>
  </mergeCells>
  <hyperlinks>
    <hyperlink ref="E1" location="ER!A1" display="ER" xr:uid="{00000000-0004-0000-28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8" tint="-0.249977111117893"/>
  </sheetPr>
  <dimension ref="A1:M18"/>
  <sheetViews>
    <sheetView workbookViewId="0">
      <selection activeCell="G18" sqref="G18"/>
    </sheetView>
  </sheetViews>
  <sheetFormatPr baseColWidth="10" defaultColWidth="11.42578125" defaultRowHeight="12.75" x14ac:dyDescent="0.2"/>
  <cols>
    <col min="1" max="1" width="66.42578125" style="76" bestFit="1" customWidth="1"/>
    <col min="2" max="3" width="15.7109375" style="76" customWidth="1"/>
    <col min="4" max="4" width="13.7109375" style="76" customWidth="1"/>
    <col min="5" max="5" width="12.85546875" style="76" customWidth="1"/>
    <col min="6" max="6" width="11.42578125" style="76"/>
    <col min="7" max="7" width="17.28515625" style="76" customWidth="1"/>
    <col min="8" max="13" width="11.42578125" style="76"/>
    <col min="14" max="16384" width="11.42578125" style="21"/>
  </cols>
  <sheetData>
    <row r="1" spans="1:13" s="34" customFormat="1" x14ac:dyDescent="0.2">
      <c r="A1" s="328" t="str">
        <f>Indice!C1</f>
        <v>ELECTROBAN SAECA</v>
      </c>
      <c r="B1" s="328"/>
      <c r="C1" s="328"/>
      <c r="D1" s="328"/>
      <c r="E1" s="328"/>
      <c r="F1" s="328"/>
      <c r="G1" s="328"/>
      <c r="H1" s="328"/>
      <c r="I1" s="328"/>
      <c r="J1" s="328"/>
      <c r="K1" s="328"/>
      <c r="L1" s="328"/>
      <c r="M1" s="328"/>
    </row>
    <row r="2" spans="1:13" x14ac:dyDescent="0.2">
      <c r="C2" s="137"/>
    </row>
    <row r="3" spans="1:13" x14ac:dyDescent="0.2">
      <c r="C3" s="76">
        <v>48</v>
      </c>
    </row>
    <row r="7" spans="1:13" s="23" customFormat="1" ht="21" customHeight="1" x14ac:dyDescent="0.2">
      <c r="A7" s="415" t="s">
        <v>255</v>
      </c>
      <c r="B7" s="416"/>
      <c r="C7" s="417"/>
      <c r="D7" s="181"/>
      <c r="E7" s="181"/>
      <c r="F7" s="181"/>
      <c r="G7" s="181"/>
      <c r="H7" s="181"/>
    </row>
    <row r="8" spans="1:13" ht="27" customHeight="1" x14ac:dyDescent="0.2">
      <c r="A8" s="418" t="s">
        <v>739</v>
      </c>
      <c r="B8" s="413"/>
      <c r="C8" s="419"/>
      <c r="D8" s="413"/>
      <c r="E8" s="413"/>
      <c r="F8" s="413"/>
      <c r="G8" s="413"/>
      <c r="H8" s="413"/>
    </row>
    <row r="9" spans="1:13" ht="15" customHeight="1" x14ac:dyDescent="0.2">
      <c r="A9" s="684"/>
      <c r="B9" s="944" t="s">
        <v>738</v>
      </c>
      <c r="C9" s="944" t="s">
        <v>738</v>
      </c>
    </row>
    <row r="10" spans="1:13" ht="15" customHeight="1" x14ac:dyDescent="0.2">
      <c r="A10" s="420"/>
      <c r="B10" s="125">
        <v>2024</v>
      </c>
      <c r="C10" s="348">
        <v>2023</v>
      </c>
    </row>
    <row r="11" spans="1:13" s="76" customFormat="1" ht="15" customHeight="1" x14ac:dyDescent="0.2">
      <c r="A11" s="940" t="s">
        <v>372</v>
      </c>
      <c r="B11" s="941">
        <v>103406</v>
      </c>
      <c r="C11" s="941">
        <v>63406</v>
      </c>
      <c r="D11" s="670"/>
      <c r="E11" s="414"/>
      <c r="F11" s="414"/>
      <c r="G11" s="414"/>
      <c r="H11" s="414"/>
    </row>
    <row r="12" spans="1:13" s="76" customFormat="1" ht="15" customHeight="1" x14ac:dyDescent="0.2">
      <c r="A12" s="940" t="s">
        <v>489</v>
      </c>
      <c r="B12" s="941">
        <v>63406</v>
      </c>
      <c r="C12" s="941">
        <v>63406</v>
      </c>
      <c r="D12" s="414"/>
      <c r="E12" s="414"/>
      <c r="F12" s="414"/>
      <c r="G12" s="414"/>
      <c r="H12" s="414"/>
    </row>
    <row r="13" spans="1:13" s="76" customFormat="1" ht="15" customHeight="1" x14ac:dyDescent="0.2">
      <c r="A13" s="940" t="s">
        <v>760</v>
      </c>
      <c r="B13" s="941">
        <v>40000</v>
      </c>
      <c r="C13" s="941">
        <v>0</v>
      </c>
      <c r="D13" s="414"/>
      <c r="E13" s="414"/>
      <c r="F13" s="414"/>
      <c r="G13" s="414"/>
      <c r="H13" s="414"/>
    </row>
    <row r="14" spans="1:13" ht="15" customHeight="1" x14ac:dyDescent="0.2">
      <c r="A14" s="942" t="s">
        <v>371</v>
      </c>
      <c r="B14" s="943">
        <v>4478351932</v>
      </c>
      <c r="C14" s="941">
        <v>3404534685.5</v>
      </c>
      <c r="D14" s="342"/>
    </row>
    <row r="15" spans="1:13" ht="15" customHeight="1" x14ac:dyDescent="0.2">
      <c r="A15" s="422" t="s">
        <v>373</v>
      </c>
      <c r="B15" s="423">
        <v>43308.434056050908</v>
      </c>
      <c r="C15" s="423">
        <v>53694.203789862157</v>
      </c>
      <c r="D15" s="414"/>
      <c r="E15" s="414"/>
      <c r="F15" s="414"/>
      <c r="G15" s="414"/>
      <c r="H15" s="414"/>
    </row>
    <row r="16" spans="1:13" ht="15" customHeight="1" x14ac:dyDescent="0.2"/>
    <row r="17" spans="1:8" ht="15" customHeight="1" x14ac:dyDescent="0.2">
      <c r="A17" s="414"/>
      <c r="B17" s="414"/>
      <c r="C17" s="414"/>
      <c r="D17" s="414"/>
      <c r="E17" s="414"/>
      <c r="F17" s="414"/>
      <c r="G17" s="414"/>
      <c r="H17" s="414"/>
    </row>
    <row r="18" spans="1:8"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tabColor theme="8" tint="-0.249977111117893"/>
  </sheetPr>
  <dimension ref="A1:N60"/>
  <sheetViews>
    <sheetView showGridLines="0" zoomScaleNormal="100" workbookViewId="0">
      <selection activeCell="G15" sqref="G15"/>
    </sheetView>
  </sheetViews>
  <sheetFormatPr baseColWidth="10" defaultColWidth="11.42578125" defaultRowHeight="12.75" x14ac:dyDescent="0.2"/>
  <cols>
    <col min="1" max="1" width="24.42578125" style="76" customWidth="1"/>
    <col min="2" max="2" width="26.85546875" style="76" customWidth="1"/>
    <col min="3" max="3" width="24.42578125" style="76" customWidth="1"/>
    <col min="4" max="4" width="27.140625" style="76" customWidth="1"/>
    <col min="5" max="5" width="24.42578125" style="76" customWidth="1"/>
    <col min="6" max="6" width="12.85546875" style="76" customWidth="1"/>
    <col min="7" max="7" width="11.42578125" style="76"/>
    <col min="8" max="8" width="17.28515625" style="76" customWidth="1"/>
    <col min="9" max="14" width="11.42578125" style="76"/>
    <col min="15" max="16384" width="11.42578125" style="21"/>
  </cols>
  <sheetData>
    <row r="1" spans="1:14" x14ac:dyDescent="0.2">
      <c r="A1" s="328" t="str">
        <f>Indice!C1</f>
        <v>ELECTROBAN SAECA</v>
      </c>
      <c r="E1" s="614">
        <v>49</v>
      </c>
      <c r="F1" s="123" t="s">
        <v>286</v>
      </c>
    </row>
    <row r="2" spans="1:14" x14ac:dyDescent="0.2">
      <c r="C2" s="137"/>
    </row>
    <row r="7" spans="1:14" x14ac:dyDescent="0.2">
      <c r="A7" s="1331" t="s">
        <v>285</v>
      </c>
      <c r="B7" s="1331"/>
      <c r="C7" s="1331"/>
      <c r="D7" s="1331"/>
      <c r="E7" s="1331"/>
      <c r="F7" s="66"/>
      <c r="G7" s="66"/>
      <c r="H7" s="66"/>
      <c r="I7" s="66"/>
      <c r="J7" s="21"/>
      <c r="K7" s="21"/>
      <c r="L7" s="21"/>
      <c r="M7" s="21"/>
      <c r="N7" s="21"/>
    </row>
    <row r="8" spans="1:14" x14ac:dyDescent="0.2">
      <c r="A8" s="424"/>
      <c r="B8" s="424"/>
      <c r="C8" s="424"/>
      <c r="D8" s="424"/>
      <c r="E8" s="424"/>
      <c r="F8" s="66"/>
      <c r="G8" s="66"/>
      <c r="H8" s="66"/>
      <c r="I8" s="66"/>
      <c r="J8" s="21"/>
      <c r="K8" s="21"/>
      <c r="L8" s="21"/>
      <c r="M8" s="21"/>
      <c r="N8" s="21"/>
    </row>
    <row r="9" spans="1:14" ht="29.25" customHeight="1" x14ac:dyDescent="0.2">
      <c r="A9" s="1332" t="s">
        <v>752</v>
      </c>
      <c r="B9" s="1333"/>
      <c r="C9" s="1333"/>
      <c r="D9" s="1333"/>
      <c r="E9" s="1334"/>
    </row>
    <row r="10" spans="1:14" s="74" customFormat="1" x14ac:dyDescent="0.2">
      <c r="A10" s="421"/>
      <c r="B10" s="138"/>
      <c r="C10" s="138"/>
      <c r="D10" s="138"/>
      <c r="E10" s="821"/>
      <c r="F10" s="138"/>
      <c r="G10" s="138"/>
      <c r="H10" s="138"/>
      <c r="I10" s="138"/>
      <c r="J10" s="138"/>
      <c r="K10" s="138"/>
      <c r="L10" s="138"/>
      <c r="M10" s="138"/>
      <c r="N10" s="138"/>
    </row>
    <row r="11" spans="1:14" s="74" customFormat="1" ht="9" customHeight="1" x14ac:dyDescent="0.2">
      <c r="A11" s="421"/>
      <c r="B11" s="138"/>
      <c r="C11" s="138"/>
      <c r="D11" s="138"/>
      <c r="E11" s="821"/>
      <c r="F11" s="138"/>
      <c r="G11" s="138"/>
      <c r="H11" s="138"/>
      <c r="I11" s="138"/>
      <c r="J11" s="138"/>
      <c r="K11" s="138"/>
      <c r="L11" s="138"/>
      <c r="M11" s="138"/>
      <c r="N11" s="138"/>
    </row>
    <row r="12" spans="1:14" s="74" customFormat="1" x14ac:dyDescent="0.2">
      <c r="A12" s="766" t="s">
        <v>721</v>
      </c>
      <c r="B12" s="27"/>
      <c r="C12" s="27"/>
      <c r="D12" s="27"/>
      <c r="E12" s="761"/>
      <c r="F12" s="27"/>
      <c r="G12" s="27"/>
      <c r="H12" s="138"/>
      <c r="I12" s="138"/>
      <c r="J12" s="138"/>
      <c r="K12" s="138"/>
      <c r="L12" s="138"/>
      <c r="M12" s="138"/>
      <c r="N12" s="138"/>
    </row>
    <row r="13" spans="1:14" s="74" customFormat="1" ht="29.25" customHeight="1" x14ac:dyDescent="0.2">
      <c r="A13" s="437" t="s">
        <v>126</v>
      </c>
      <c r="B13" s="437" t="s">
        <v>127</v>
      </c>
      <c r="C13" s="437" t="s">
        <v>92</v>
      </c>
      <c r="D13" s="437" t="s">
        <v>128</v>
      </c>
      <c r="E13" s="437" t="s">
        <v>129</v>
      </c>
      <c r="F13" s="138"/>
      <c r="G13" s="138"/>
      <c r="H13" s="138"/>
      <c r="I13" s="138"/>
      <c r="J13" s="138"/>
      <c r="K13" s="138"/>
      <c r="L13" s="138"/>
      <c r="M13" s="138"/>
      <c r="N13" s="138"/>
    </row>
    <row r="14" spans="1:14" s="74" customFormat="1" ht="22.5" customHeight="1" x14ac:dyDescent="0.2">
      <c r="A14" s="440" t="s">
        <v>564</v>
      </c>
      <c r="B14" s="441" t="s">
        <v>565</v>
      </c>
      <c r="C14" s="438" t="s">
        <v>566</v>
      </c>
      <c r="D14" s="642" t="s">
        <v>713</v>
      </c>
      <c r="E14" s="438" t="s">
        <v>567</v>
      </c>
      <c r="F14" s="138"/>
      <c r="G14" s="138"/>
      <c r="H14" s="138"/>
      <c r="I14" s="138"/>
      <c r="J14" s="138"/>
      <c r="K14" s="138"/>
      <c r="L14" s="138"/>
      <c r="M14" s="138"/>
      <c r="N14" s="138"/>
    </row>
    <row r="15" spans="1:14" s="74" customFormat="1" ht="22.5" customHeight="1" x14ac:dyDescent="0.2">
      <c r="A15" s="439" t="s">
        <v>568</v>
      </c>
      <c r="B15" s="528" t="s">
        <v>577</v>
      </c>
      <c r="C15" s="439" t="s">
        <v>566</v>
      </c>
      <c r="D15" s="439">
        <v>0</v>
      </c>
      <c r="E15" s="439" t="s">
        <v>567</v>
      </c>
      <c r="F15" s="138"/>
      <c r="G15" s="138"/>
      <c r="H15" s="138"/>
      <c r="I15" s="138"/>
      <c r="J15" s="138"/>
      <c r="K15" s="138"/>
      <c r="L15" s="138"/>
      <c r="M15" s="138"/>
      <c r="N15" s="138"/>
    </row>
    <row r="16" spans="1:14" s="74" customFormat="1" x14ac:dyDescent="0.2">
      <c r="A16" s="421"/>
      <c r="B16" s="138"/>
      <c r="C16" s="138"/>
      <c r="D16" s="138"/>
      <c r="E16" s="821"/>
      <c r="F16" s="138"/>
      <c r="G16" s="138"/>
      <c r="H16" s="138"/>
      <c r="I16" s="138"/>
      <c r="J16" s="138"/>
      <c r="K16" s="138"/>
      <c r="L16" s="138"/>
      <c r="M16" s="138"/>
      <c r="N16" s="138"/>
    </row>
    <row r="17" spans="1:14" s="74" customFormat="1" x14ac:dyDescent="0.2">
      <c r="A17" s="766" t="s">
        <v>753</v>
      </c>
      <c r="B17" s="138"/>
      <c r="C17" s="138"/>
      <c r="D17" s="138"/>
      <c r="E17" s="821"/>
      <c r="F17" s="138"/>
      <c r="G17" s="138"/>
      <c r="H17" s="138"/>
      <c r="I17" s="138"/>
      <c r="J17" s="138"/>
      <c r="K17" s="138"/>
      <c r="L17" s="138"/>
      <c r="M17" s="138"/>
      <c r="N17" s="138"/>
    </row>
    <row r="18" spans="1:14" s="74" customFormat="1" ht="30.2" customHeight="1" x14ac:dyDescent="0.2">
      <c r="A18" s="437" t="s">
        <v>126</v>
      </c>
      <c r="B18" s="437" t="s">
        <v>127</v>
      </c>
      <c r="C18" s="437" t="s">
        <v>92</v>
      </c>
      <c r="D18" s="437" t="s">
        <v>128</v>
      </c>
      <c r="E18" s="437" t="s">
        <v>129</v>
      </c>
      <c r="F18" s="138"/>
      <c r="G18" s="138"/>
      <c r="H18" s="138"/>
      <c r="I18" s="138"/>
      <c r="J18" s="138"/>
      <c r="K18" s="138"/>
      <c r="L18" s="138"/>
      <c r="M18" s="138"/>
      <c r="N18" s="138"/>
    </row>
    <row r="19" spans="1:14" s="74" customFormat="1" ht="22.5" customHeight="1" x14ac:dyDescent="0.2">
      <c r="A19" s="440" t="s">
        <v>564</v>
      </c>
      <c r="B19" s="441" t="s">
        <v>565</v>
      </c>
      <c r="C19" s="438" t="s">
        <v>566</v>
      </c>
      <c r="D19" s="642" t="s">
        <v>761</v>
      </c>
      <c r="E19" s="438" t="s">
        <v>567</v>
      </c>
      <c r="F19" s="557"/>
      <c r="G19" s="138"/>
      <c r="H19" s="138"/>
      <c r="I19" s="138"/>
      <c r="J19" s="138"/>
      <c r="K19" s="138"/>
      <c r="L19" s="138"/>
      <c r="M19" s="138"/>
      <c r="N19" s="138"/>
    </row>
    <row r="20" spans="1:14" s="74" customFormat="1" ht="22.5" customHeight="1" x14ac:dyDescent="0.2">
      <c r="A20" s="439" t="s">
        <v>568</v>
      </c>
      <c r="B20" s="528" t="s">
        <v>577</v>
      </c>
      <c r="C20" s="439" t="s">
        <v>566</v>
      </c>
      <c r="D20" s="439">
        <v>0</v>
      </c>
      <c r="E20" s="439" t="s">
        <v>567</v>
      </c>
      <c r="F20" s="138"/>
      <c r="G20" s="138"/>
      <c r="H20" s="138"/>
      <c r="I20" s="138"/>
      <c r="J20" s="138"/>
      <c r="K20" s="138"/>
      <c r="L20" s="138"/>
      <c r="M20" s="138"/>
      <c r="N20" s="138"/>
    </row>
    <row r="21" spans="1:14" s="74" customFormat="1" x14ac:dyDescent="0.2">
      <c r="A21" s="138"/>
      <c r="B21" s="138"/>
      <c r="C21" s="138"/>
      <c r="D21" s="138"/>
      <c r="E21" s="138"/>
      <c r="F21" s="138"/>
      <c r="G21" s="138"/>
      <c r="H21" s="138"/>
      <c r="I21" s="138"/>
      <c r="J21" s="138"/>
      <c r="K21" s="138"/>
      <c r="L21" s="138"/>
      <c r="M21" s="138"/>
      <c r="N21" s="138"/>
    </row>
    <row r="22" spans="1:14" s="74" customFormat="1" x14ac:dyDescent="0.2">
      <c r="A22" s="138"/>
      <c r="B22" s="138"/>
      <c r="C22" s="138"/>
      <c r="D22" s="138"/>
      <c r="E22" s="138"/>
      <c r="F22" s="138"/>
      <c r="G22" s="138"/>
      <c r="H22" s="138"/>
      <c r="I22" s="138"/>
      <c r="J22" s="138"/>
      <c r="K22" s="138"/>
      <c r="L22" s="138"/>
      <c r="M22" s="138"/>
      <c r="N22" s="138"/>
    </row>
    <row r="23" spans="1:14" s="74" customFormat="1" x14ac:dyDescent="0.2">
      <c r="A23" s="138"/>
      <c r="B23" s="138"/>
      <c r="C23" s="138"/>
      <c r="D23" s="898"/>
      <c r="E23" s="138"/>
      <c r="F23" s="138"/>
      <c r="G23" s="138"/>
      <c r="H23" s="138"/>
      <c r="I23" s="138"/>
      <c r="J23" s="138"/>
      <c r="K23" s="138"/>
      <c r="L23" s="138"/>
      <c r="M23" s="138"/>
      <c r="N23" s="138"/>
    </row>
    <row r="24" spans="1:14" s="74" customFormat="1" x14ac:dyDescent="0.2">
      <c r="A24" s="138"/>
      <c r="B24" s="138"/>
      <c r="C24" s="138"/>
      <c r="D24" s="138"/>
      <c r="E24" s="138"/>
      <c r="F24" s="138"/>
      <c r="G24" s="138"/>
      <c r="H24" s="138"/>
      <c r="I24" s="138"/>
      <c r="J24" s="138"/>
      <c r="K24" s="138"/>
      <c r="L24" s="138"/>
      <c r="M24" s="138"/>
      <c r="N24" s="138"/>
    </row>
    <row r="25" spans="1:14" s="74" customFormat="1" x14ac:dyDescent="0.2">
      <c r="A25" s="138"/>
      <c r="B25" s="138"/>
      <c r="C25" s="138"/>
      <c r="D25" s="138"/>
      <c r="E25" s="138"/>
      <c r="F25" s="138"/>
      <c r="G25" s="138"/>
      <c r="H25" s="138"/>
      <c r="I25" s="138"/>
      <c r="J25" s="138"/>
      <c r="K25" s="138"/>
      <c r="L25" s="138"/>
      <c r="M25" s="138"/>
      <c r="N25" s="138"/>
    </row>
    <row r="26" spans="1:14" s="74" customFormat="1" x14ac:dyDescent="0.2">
      <c r="A26" s="138"/>
      <c r="B26" s="138"/>
      <c r="C26" s="138"/>
      <c r="D26" s="138"/>
      <c r="E26" s="138"/>
      <c r="F26" s="138"/>
      <c r="G26" s="138"/>
      <c r="H26" s="138"/>
      <c r="I26" s="138"/>
      <c r="J26" s="138"/>
      <c r="K26" s="138"/>
      <c r="L26" s="138"/>
      <c r="M26" s="138"/>
      <c r="N26" s="138"/>
    </row>
    <row r="27" spans="1:14" s="74" customFormat="1" x14ac:dyDescent="0.2">
      <c r="A27" s="138"/>
      <c r="B27" s="138"/>
      <c r="C27" s="138"/>
      <c r="D27" s="138"/>
      <c r="E27" s="138"/>
      <c r="F27" s="138"/>
      <c r="G27" s="138"/>
      <c r="H27" s="138"/>
      <c r="I27" s="138"/>
      <c r="J27" s="138"/>
      <c r="K27" s="138"/>
      <c r="L27" s="138"/>
      <c r="M27" s="138"/>
      <c r="N27" s="138"/>
    </row>
    <row r="28" spans="1:14" s="74" customFormat="1" x14ac:dyDescent="0.2">
      <c r="A28" s="138"/>
      <c r="B28" s="138"/>
      <c r="C28" s="138"/>
      <c r="D28" s="138"/>
      <c r="E28" s="138"/>
      <c r="F28" s="138"/>
      <c r="G28" s="138"/>
      <c r="H28" s="138"/>
      <c r="I28" s="138"/>
      <c r="J28" s="138"/>
      <c r="K28" s="138"/>
      <c r="L28" s="138"/>
      <c r="M28" s="138"/>
      <c r="N28" s="138"/>
    </row>
    <row r="29" spans="1:14" s="74" customFormat="1" x14ac:dyDescent="0.2">
      <c r="A29" s="138"/>
      <c r="B29" s="138"/>
      <c r="C29" s="138"/>
      <c r="D29" s="138"/>
      <c r="E29" s="138"/>
      <c r="F29" s="138"/>
      <c r="G29" s="138"/>
      <c r="H29" s="138"/>
      <c r="I29" s="138"/>
      <c r="J29" s="138"/>
      <c r="K29" s="138"/>
      <c r="L29" s="138"/>
      <c r="M29" s="138"/>
      <c r="N29" s="138"/>
    </row>
    <row r="30" spans="1:14" s="74" customFormat="1" x14ac:dyDescent="0.2">
      <c r="A30" s="138"/>
      <c r="B30" s="138"/>
      <c r="C30" s="138"/>
      <c r="D30" s="138"/>
      <c r="E30" s="138"/>
      <c r="F30" s="138"/>
      <c r="G30" s="138"/>
      <c r="H30" s="138"/>
      <c r="I30" s="138"/>
      <c r="J30" s="138"/>
      <c r="K30" s="138"/>
      <c r="L30" s="138"/>
      <c r="M30" s="138"/>
      <c r="N30" s="138"/>
    </row>
    <row r="31" spans="1:14" s="74" customFormat="1" x14ac:dyDescent="0.2">
      <c r="A31" s="138"/>
      <c r="B31" s="138"/>
      <c r="C31" s="138"/>
      <c r="D31" s="138"/>
      <c r="E31" s="138"/>
      <c r="F31" s="138"/>
      <c r="G31" s="138"/>
      <c r="H31" s="138"/>
      <c r="I31" s="138"/>
      <c r="J31" s="138"/>
      <c r="K31" s="138"/>
      <c r="L31" s="138"/>
      <c r="M31" s="138"/>
      <c r="N31" s="138"/>
    </row>
    <row r="32" spans="1:14" s="74" customFormat="1" x14ac:dyDescent="0.2">
      <c r="A32" s="138"/>
      <c r="B32" s="138"/>
      <c r="C32" s="138"/>
      <c r="D32" s="138"/>
      <c r="E32" s="138"/>
      <c r="F32" s="138"/>
      <c r="G32" s="138"/>
      <c r="H32" s="138"/>
      <c r="I32" s="138"/>
      <c r="J32" s="138"/>
      <c r="K32" s="138"/>
      <c r="L32" s="138"/>
      <c r="M32" s="138"/>
      <c r="N32" s="138"/>
    </row>
    <row r="33" spans="1:14" s="74" customFormat="1" x14ac:dyDescent="0.2">
      <c r="A33" s="138"/>
      <c r="B33" s="138"/>
      <c r="C33" s="138"/>
      <c r="D33" s="138"/>
      <c r="E33" s="138"/>
      <c r="F33" s="138"/>
      <c r="G33" s="138"/>
      <c r="H33" s="138"/>
      <c r="I33" s="138"/>
      <c r="J33" s="138"/>
      <c r="K33" s="138"/>
      <c r="L33" s="138"/>
      <c r="M33" s="138"/>
      <c r="N33" s="138"/>
    </row>
    <row r="34" spans="1:14" s="74" customFormat="1" x14ac:dyDescent="0.2">
      <c r="A34" s="138"/>
      <c r="B34" s="138"/>
      <c r="C34" s="138"/>
      <c r="D34" s="138"/>
      <c r="E34" s="138"/>
      <c r="F34" s="138"/>
      <c r="G34" s="138"/>
      <c r="H34" s="138"/>
      <c r="I34" s="138"/>
      <c r="J34" s="138"/>
      <c r="K34" s="138"/>
      <c r="L34" s="138"/>
      <c r="M34" s="138"/>
      <c r="N34" s="138"/>
    </row>
    <row r="35" spans="1:14" s="74" customFormat="1" x14ac:dyDescent="0.2">
      <c r="A35" s="138"/>
      <c r="B35" s="138"/>
      <c r="C35" s="138"/>
      <c r="D35" s="138"/>
      <c r="E35" s="138"/>
      <c r="F35" s="138"/>
      <c r="G35" s="138"/>
      <c r="H35" s="138"/>
      <c r="I35" s="138"/>
      <c r="J35" s="138"/>
      <c r="K35" s="138"/>
      <c r="L35" s="138"/>
      <c r="M35" s="138"/>
      <c r="N35" s="138"/>
    </row>
    <row r="36" spans="1:14" s="74" customFormat="1" x14ac:dyDescent="0.2">
      <c r="A36" s="138"/>
      <c r="B36" s="138"/>
      <c r="C36" s="138"/>
      <c r="D36" s="138"/>
      <c r="E36" s="138"/>
      <c r="F36" s="138"/>
      <c r="G36" s="138"/>
      <c r="H36" s="138"/>
      <c r="I36" s="138"/>
      <c r="J36" s="138"/>
      <c r="K36" s="138"/>
      <c r="L36" s="138"/>
      <c r="M36" s="138"/>
      <c r="N36" s="138"/>
    </row>
    <row r="37" spans="1:14" s="74" customFormat="1" x14ac:dyDescent="0.2">
      <c r="A37" s="138"/>
      <c r="B37" s="138"/>
      <c r="C37" s="138"/>
      <c r="D37" s="138"/>
      <c r="E37" s="138"/>
      <c r="F37" s="138"/>
      <c r="G37" s="138"/>
      <c r="H37" s="138"/>
      <c r="I37" s="138"/>
      <c r="J37" s="138"/>
      <c r="K37" s="138"/>
      <c r="L37" s="138"/>
      <c r="M37" s="138"/>
      <c r="N37" s="138"/>
    </row>
    <row r="38" spans="1:14" s="74" customFormat="1" x14ac:dyDescent="0.2">
      <c r="A38" s="138"/>
      <c r="B38" s="138"/>
      <c r="C38" s="138"/>
      <c r="D38" s="138"/>
      <c r="E38" s="138"/>
      <c r="F38" s="138"/>
      <c r="G38" s="138"/>
      <c r="H38" s="138"/>
      <c r="I38" s="138"/>
      <c r="J38" s="138"/>
      <c r="K38" s="138"/>
      <c r="L38" s="138"/>
      <c r="M38" s="138"/>
      <c r="N38" s="138"/>
    </row>
    <row r="39" spans="1:14" s="74" customFormat="1" x14ac:dyDescent="0.2">
      <c r="A39" s="138"/>
      <c r="B39" s="138"/>
      <c r="C39" s="138"/>
      <c r="D39" s="138"/>
      <c r="E39" s="138"/>
      <c r="F39" s="138"/>
      <c r="G39" s="138"/>
      <c r="H39" s="138"/>
      <c r="I39" s="138"/>
      <c r="J39" s="138"/>
      <c r="K39" s="138"/>
      <c r="L39" s="138"/>
      <c r="M39" s="138"/>
      <c r="N39" s="138"/>
    </row>
    <row r="40" spans="1:14" s="74" customFormat="1" x14ac:dyDescent="0.2">
      <c r="A40" s="138"/>
      <c r="B40" s="138"/>
      <c r="C40" s="138"/>
      <c r="D40" s="138"/>
      <c r="E40" s="138"/>
      <c r="F40" s="138"/>
      <c r="G40" s="138"/>
      <c r="H40" s="138"/>
      <c r="I40" s="138"/>
      <c r="J40" s="138"/>
      <c r="K40" s="138"/>
      <c r="L40" s="138"/>
      <c r="M40" s="138"/>
      <c r="N40" s="138"/>
    </row>
    <row r="41" spans="1:14" s="74" customFormat="1" x14ac:dyDescent="0.2">
      <c r="A41" s="138"/>
      <c r="B41" s="138"/>
      <c r="C41" s="138"/>
      <c r="D41" s="138"/>
      <c r="E41" s="138"/>
      <c r="F41" s="138"/>
      <c r="G41" s="138"/>
      <c r="H41" s="138"/>
      <c r="I41" s="138"/>
      <c r="J41" s="138"/>
      <c r="K41" s="138"/>
      <c r="L41" s="138"/>
      <c r="M41" s="138"/>
      <c r="N41" s="138"/>
    </row>
    <row r="42" spans="1:14" s="74" customFormat="1" x14ac:dyDescent="0.2">
      <c r="A42" s="138"/>
      <c r="B42" s="138"/>
      <c r="C42" s="138"/>
      <c r="D42" s="138"/>
      <c r="E42" s="138"/>
      <c r="F42" s="138"/>
      <c r="G42" s="138"/>
      <c r="H42" s="138"/>
      <c r="I42" s="138"/>
      <c r="J42" s="138"/>
      <c r="K42" s="138"/>
      <c r="L42" s="138"/>
      <c r="M42" s="138"/>
      <c r="N42" s="138"/>
    </row>
    <row r="43" spans="1:14" s="74" customFormat="1" x14ac:dyDescent="0.2">
      <c r="A43" s="138"/>
      <c r="B43" s="138"/>
      <c r="C43" s="138"/>
      <c r="D43" s="138"/>
      <c r="E43" s="138"/>
      <c r="F43" s="138"/>
      <c r="G43" s="138"/>
      <c r="H43" s="138"/>
      <c r="I43" s="138"/>
      <c r="J43" s="138"/>
      <c r="K43" s="138"/>
      <c r="L43" s="138"/>
      <c r="M43" s="138"/>
      <c r="N43" s="138"/>
    </row>
    <row r="44" spans="1:14" s="74" customFormat="1" x14ac:dyDescent="0.2">
      <c r="A44" s="138"/>
      <c r="B44" s="138"/>
      <c r="C44" s="138"/>
      <c r="D44" s="138"/>
      <c r="E44" s="138"/>
      <c r="F44" s="138"/>
      <c r="G44" s="138"/>
      <c r="H44" s="138"/>
      <c r="I44" s="138"/>
      <c r="J44" s="138"/>
      <c r="K44" s="138"/>
      <c r="L44" s="138"/>
      <c r="M44" s="138"/>
      <c r="N44" s="138"/>
    </row>
    <row r="45" spans="1:14" s="74" customFormat="1" x14ac:dyDescent="0.2">
      <c r="A45" s="138"/>
      <c r="B45" s="138"/>
      <c r="C45" s="138"/>
      <c r="D45" s="138"/>
      <c r="E45" s="138"/>
      <c r="F45" s="138"/>
      <c r="G45" s="138"/>
      <c r="H45" s="138"/>
      <c r="I45" s="138"/>
      <c r="J45" s="138"/>
      <c r="K45" s="138"/>
      <c r="L45" s="138"/>
      <c r="M45" s="138"/>
      <c r="N45" s="138"/>
    </row>
    <row r="46" spans="1:14" s="74" customFormat="1" x14ac:dyDescent="0.2">
      <c r="A46" s="138"/>
      <c r="B46" s="138"/>
      <c r="C46" s="138"/>
      <c r="D46" s="138"/>
      <c r="E46" s="138"/>
      <c r="F46" s="138"/>
      <c r="G46" s="138"/>
      <c r="H46" s="138"/>
      <c r="I46" s="138"/>
      <c r="J46" s="138"/>
      <c r="K46" s="138"/>
      <c r="L46" s="138"/>
      <c r="M46" s="138"/>
      <c r="N46" s="138"/>
    </row>
    <row r="47" spans="1:14" s="74" customFormat="1" x14ac:dyDescent="0.2">
      <c r="A47" s="138"/>
      <c r="B47" s="138"/>
      <c r="C47" s="138"/>
      <c r="D47" s="138"/>
      <c r="E47" s="138"/>
      <c r="F47" s="138"/>
      <c r="G47" s="138"/>
      <c r="H47" s="138"/>
      <c r="I47" s="138"/>
      <c r="J47" s="138"/>
      <c r="K47" s="138"/>
      <c r="L47" s="138"/>
      <c r="M47" s="138"/>
      <c r="N47" s="138"/>
    </row>
    <row r="48" spans="1:14" s="74" customFormat="1" x14ac:dyDescent="0.2">
      <c r="A48" s="138"/>
      <c r="B48" s="138"/>
      <c r="C48" s="138"/>
      <c r="D48" s="138"/>
      <c r="E48" s="138"/>
      <c r="F48" s="138"/>
      <c r="G48" s="138"/>
      <c r="H48" s="138"/>
      <c r="I48" s="138"/>
      <c r="J48" s="138"/>
      <c r="K48" s="138"/>
      <c r="L48" s="138"/>
      <c r="M48" s="138"/>
      <c r="N48" s="138"/>
    </row>
    <row r="49" spans="1:14" s="74" customFormat="1" x14ac:dyDescent="0.2">
      <c r="A49" s="138"/>
      <c r="B49" s="138"/>
      <c r="C49" s="138"/>
      <c r="D49" s="138"/>
      <c r="E49" s="138"/>
      <c r="F49" s="138"/>
      <c r="G49" s="138"/>
      <c r="H49" s="138"/>
      <c r="I49" s="138"/>
      <c r="J49" s="138"/>
      <c r="K49" s="138"/>
      <c r="L49" s="138"/>
      <c r="M49" s="138"/>
      <c r="N49" s="138"/>
    </row>
    <row r="50" spans="1:14" s="74" customFormat="1" x14ac:dyDescent="0.2">
      <c r="A50" s="138"/>
      <c r="B50" s="138"/>
      <c r="C50" s="138"/>
      <c r="D50" s="138"/>
      <c r="E50" s="138"/>
      <c r="F50" s="138"/>
      <c r="G50" s="138"/>
      <c r="H50" s="138"/>
      <c r="I50" s="138"/>
      <c r="J50" s="138"/>
      <c r="K50" s="138"/>
      <c r="L50" s="138"/>
      <c r="M50" s="138"/>
      <c r="N50" s="138"/>
    </row>
    <row r="51" spans="1:14" s="74" customFormat="1" x14ac:dyDescent="0.2">
      <c r="A51" s="138"/>
      <c r="B51" s="138"/>
      <c r="C51" s="138"/>
      <c r="D51" s="138"/>
      <c r="E51" s="138"/>
      <c r="F51" s="138"/>
      <c r="G51" s="138"/>
      <c r="H51" s="138"/>
      <c r="I51" s="138"/>
      <c r="J51" s="138"/>
      <c r="K51" s="138"/>
      <c r="L51" s="138"/>
      <c r="M51" s="138"/>
      <c r="N51" s="138"/>
    </row>
    <row r="52" spans="1:14" s="74" customFormat="1" x14ac:dyDescent="0.2">
      <c r="A52" s="138"/>
      <c r="B52" s="138"/>
      <c r="C52" s="138"/>
      <c r="D52" s="138"/>
      <c r="E52" s="138"/>
      <c r="F52" s="138"/>
      <c r="G52" s="138"/>
      <c r="H52" s="138"/>
      <c r="I52" s="138"/>
      <c r="J52" s="138"/>
      <c r="K52" s="138"/>
      <c r="L52" s="138"/>
      <c r="M52" s="138"/>
      <c r="N52" s="138"/>
    </row>
    <row r="53" spans="1:14" s="74" customFormat="1" x14ac:dyDescent="0.2">
      <c r="A53" s="138"/>
      <c r="B53" s="138"/>
      <c r="C53" s="138"/>
      <c r="D53" s="138"/>
      <c r="E53" s="138"/>
      <c r="F53" s="138"/>
      <c r="G53" s="138"/>
      <c r="H53" s="138"/>
      <c r="I53" s="138"/>
      <c r="J53" s="138"/>
      <c r="K53" s="138"/>
      <c r="L53" s="138"/>
      <c r="M53" s="138"/>
      <c r="N53" s="138"/>
    </row>
    <row r="54" spans="1:14" s="74" customFormat="1" x14ac:dyDescent="0.2">
      <c r="A54" s="138"/>
      <c r="B54" s="138"/>
      <c r="C54" s="138"/>
      <c r="D54" s="138"/>
      <c r="E54" s="138"/>
      <c r="F54" s="138"/>
      <c r="G54" s="138"/>
      <c r="H54" s="138"/>
      <c r="I54" s="138"/>
      <c r="J54" s="138"/>
      <c r="K54" s="138"/>
      <c r="L54" s="138"/>
      <c r="M54" s="138"/>
      <c r="N54" s="138"/>
    </row>
    <row r="55" spans="1:14" s="74" customFormat="1" x14ac:dyDescent="0.2">
      <c r="A55" s="138"/>
      <c r="B55" s="138"/>
      <c r="C55" s="138"/>
      <c r="D55" s="138"/>
      <c r="E55" s="138"/>
      <c r="F55" s="138"/>
      <c r="G55" s="138"/>
      <c r="H55" s="138"/>
      <c r="I55" s="138"/>
      <c r="J55" s="138"/>
      <c r="K55" s="138"/>
      <c r="L55" s="138"/>
      <c r="M55" s="138"/>
      <c r="N55" s="138"/>
    </row>
    <row r="56" spans="1:14" s="74" customFormat="1" x14ac:dyDescent="0.2">
      <c r="A56" s="138"/>
      <c r="B56" s="138"/>
      <c r="C56" s="138"/>
      <c r="D56" s="138"/>
      <c r="E56" s="138"/>
      <c r="F56" s="138"/>
      <c r="G56" s="138"/>
      <c r="H56" s="138"/>
      <c r="I56" s="138"/>
      <c r="J56" s="138"/>
      <c r="K56" s="138"/>
      <c r="L56" s="138"/>
      <c r="M56" s="138"/>
      <c r="N56" s="138"/>
    </row>
    <row r="57" spans="1:14" s="74" customFormat="1" x14ac:dyDescent="0.2">
      <c r="A57" s="138"/>
      <c r="B57" s="138"/>
      <c r="C57" s="138"/>
      <c r="D57" s="138"/>
      <c r="E57" s="138"/>
      <c r="F57" s="138"/>
      <c r="G57" s="138"/>
      <c r="H57" s="138"/>
      <c r="I57" s="138"/>
      <c r="J57" s="138"/>
      <c r="K57" s="138"/>
      <c r="L57" s="138"/>
      <c r="M57" s="138"/>
      <c r="N57" s="138"/>
    </row>
    <row r="58" spans="1:14" s="74" customFormat="1" x14ac:dyDescent="0.2">
      <c r="A58" s="138"/>
      <c r="B58" s="138"/>
      <c r="C58" s="138"/>
      <c r="D58" s="138"/>
      <c r="E58" s="138"/>
      <c r="F58" s="138"/>
      <c r="G58" s="138"/>
      <c r="H58" s="138"/>
      <c r="I58" s="138"/>
      <c r="J58" s="138"/>
      <c r="K58" s="138"/>
      <c r="L58" s="138"/>
      <c r="M58" s="138"/>
      <c r="N58" s="138"/>
    </row>
    <row r="59" spans="1:14" s="74" customFormat="1" x14ac:dyDescent="0.2">
      <c r="A59" s="138"/>
      <c r="B59" s="138"/>
      <c r="C59" s="138"/>
      <c r="D59" s="138"/>
      <c r="E59" s="138"/>
      <c r="F59" s="138"/>
      <c r="G59" s="138"/>
      <c r="H59" s="138"/>
      <c r="I59" s="138"/>
      <c r="J59" s="138"/>
      <c r="K59" s="138"/>
      <c r="L59" s="138"/>
      <c r="M59" s="138"/>
      <c r="N59" s="138"/>
    </row>
    <row r="60" spans="1:14" s="74" customFormat="1" x14ac:dyDescent="0.2">
      <c r="A60" s="138"/>
      <c r="B60" s="138"/>
      <c r="C60" s="138"/>
      <c r="D60" s="138"/>
      <c r="E60" s="138"/>
      <c r="F60" s="138"/>
      <c r="G60" s="138"/>
      <c r="H60" s="138"/>
      <c r="I60" s="138"/>
      <c r="J60" s="138"/>
      <c r="K60" s="138"/>
      <c r="L60" s="138"/>
      <c r="M60" s="138"/>
      <c r="N60" s="138"/>
    </row>
  </sheetData>
  <mergeCells count="2">
    <mergeCell ref="A7:E7"/>
    <mergeCell ref="A9:E9"/>
  </mergeCells>
  <hyperlinks>
    <hyperlink ref="F1" location="Indice!A1" display="Indice" xr:uid="{00000000-0004-0000-2A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8" tint="-0.249977111117893"/>
  </sheetPr>
  <dimension ref="A1:N20"/>
  <sheetViews>
    <sheetView workbookViewId="0">
      <selection activeCell="C21" sqref="C21"/>
    </sheetView>
  </sheetViews>
  <sheetFormatPr baseColWidth="10" defaultColWidth="11.42578125" defaultRowHeight="12.75" x14ac:dyDescent="0.2"/>
  <cols>
    <col min="1" max="1" width="15.5703125" style="76" customWidth="1"/>
    <col min="2" max="5" width="24.42578125" style="76" customWidth="1"/>
    <col min="6" max="6" width="12.85546875" style="76" customWidth="1"/>
    <col min="7" max="7" width="11.42578125" style="76"/>
    <col min="8" max="8" width="17.28515625" style="76" customWidth="1"/>
    <col min="9" max="9" width="2.5703125" style="76" customWidth="1"/>
    <col min="10" max="14" width="11.42578125" style="76"/>
    <col min="15" max="16384" width="11.42578125" style="21"/>
  </cols>
  <sheetData>
    <row r="1" spans="1:14" x14ac:dyDescent="0.2">
      <c r="A1" s="328" t="str">
        <f>Indice!C1</f>
        <v>ELECTROBAN SAECA</v>
      </c>
      <c r="H1" s="76">
        <v>50</v>
      </c>
      <c r="J1" s="123" t="s">
        <v>286</v>
      </c>
    </row>
    <row r="2" spans="1:14" x14ac:dyDescent="0.2">
      <c r="C2" s="137"/>
    </row>
    <row r="3" spans="1:14" ht="21.75" customHeight="1" x14ac:dyDescent="0.2">
      <c r="C3" s="137"/>
    </row>
    <row r="4" spans="1:14" x14ac:dyDescent="0.2">
      <c r="C4" s="137"/>
    </row>
    <row r="7" spans="1:14" x14ac:dyDescent="0.2">
      <c r="A7" s="280" t="s">
        <v>287</v>
      </c>
      <c r="B7" s="280"/>
      <c r="C7" s="280"/>
      <c r="D7" s="280"/>
      <c r="E7" s="280"/>
      <c r="F7" s="280"/>
      <c r="G7" s="280"/>
      <c r="H7" s="280"/>
      <c r="I7" s="66"/>
    </row>
    <row r="8" spans="1:14" s="74" customFormat="1" ht="15" customHeight="1" x14ac:dyDescent="0.2">
      <c r="A8" s="1336" t="s">
        <v>754</v>
      </c>
      <c r="B8" s="1336"/>
      <c r="C8" s="1336"/>
      <c r="D8" s="1336"/>
      <c r="E8" s="1336"/>
      <c r="F8" s="1336"/>
      <c r="G8" s="1336"/>
      <c r="H8" s="1336"/>
      <c r="I8" s="1336"/>
      <c r="J8" s="138"/>
      <c r="K8" s="138"/>
      <c r="L8" s="138"/>
      <c r="M8" s="138"/>
      <c r="N8" s="138"/>
    </row>
    <row r="9" spans="1:14" s="74" customFormat="1" ht="13.9" customHeight="1" x14ac:dyDescent="0.2">
      <c r="A9" s="1006"/>
      <c r="B9" s="1006"/>
      <c r="C9" s="1006"/>
      <c r="D9" s="1006"/>
      <c r="E9" s="1006"/>
      <c r="F9" s="1006"/>
      <c r="G9" s="1006"/>
      <c r="H9" s="1006"/>
      <c r="I9" s="425"/>
      <c r="J9" s="138"/>
      <c r="K9" s="138"/>
      <c r="L9" s="138"/>
      <c r="M9" s="138"/>
      <c r="N9" s="138"/>
    </row>
    <row r="10" spans="1:14" s="74" customFormat="1" x14ac:dyDescent="0.2">
      <c r="A10" s="1337" t="s">
        <v>755</v>
      </c>
      <c r="B10" s="1337"/>
      <c r="C10" s="1337"/>
      <c r="D10" s="1337"/>
      <c r="E10" s="1337"/>
      <c r="F10" s="1337"/>
      <c r="G10" s="1337"/>
      <c r="H10" s="1337"/>
      <c r="I10" s="138"/>
      <c r="J10" s="138"/>
      <c r="K10" s="138"/>
      <c r="L10" s="138"/>
      <c r="M10" s="138"/>
      <c r="N10" s="138"/>
    </row>
    <row r="11" spans="1:14" s="74" customFormat="1" x14ac:dyDescent="0.2">
      <c r="A11" s="1337"/>
      <c r="B11" s="1337"/>
      <c r="C11" s="1337"/>
      <c r="D11" s="1337"/>
      <c r="E11" s="1337"/>
      <c r="F11" s="1337"/>
      <c r="G11" s="1337"/>
      <c r="H11" s="1337"/>
      <c r="I11" s="373"/>
      <c r="J11" s="138"/>
      <c r="K11" s="138"/>
      <c r="L11" s="138"/>
      <c r="M11" s="138"/>
      <c r="N11" s="138"/>
    </row>
    <row r="12" spans="1:14" s="74" customFormat="1" x14ac:dyDescent="0.2">
      <c r="A12" s="138"/>
      <c r="B12" s="138"/>
      <c r="C12" s="138"/>
      <c r="D12" s="138"/>
      <c r="E12" s="138"/>
      <c r="F12" s="138"/>
      <c r="G12" s="138"/>
      <c r="H12" s="138"/>
      <c r="I12" s="138"/>
      <c r="J12" s="138"/>
      <c r="K12" s="138"/>
      <c r="L12" s="138"/>
      <c r="M12" s="138"/>
      <c r="N12" s="138"/>
    </row>
    <row r="13" spans="1:14" s="74" customFormat="1" x14ac:dyDescent="0.2">
      <c r="A13" s="138"/>
      <c r="B13" s="138"/>
      <c r="C13" s="138"/>
      <c r="D13" s="138"/>
      <c r="E13" s="138"/>
      <c r="F13" s="138"/>
      <c r="G13" s="138"/>
      <c r="H13" s="138"/>
      <c r="I13" s="138"/>
      <c r="J13" s="138"/>
      <c r="K13" s="138"/>
      <c r="L13" s="138"/>
      <c r="M13" s="138"/>
      <c r="N13" s="138"/>
    </row>
    <row r="14" spans="1:14" s="74" customFormat="1" ht="21.2" customHeight="1" x14ac:dyDescent="0.2">
      <c r="A14" s="1335" t="s">
        <v>301</v>
      </c>
      <c r="B14" s="1335"/>
      <c r="C14" s="1335"/>
      <c r="D14" s="1335"/>
      <c r="E14" s="1335"/>
      <c r="F14" s="1335"/>
      <c r="G14" s="1335"/>
      <c r="H14" s="1335"/>
      <c r="I14" s="426"/>
      <c r="J14" s="138"/>
      <c r="K14" s="138"/>
      <c r="L14" s="138"/>
      <c r="M14" s="138"/>
      <c r="N14" s="138"/>
    </row>
    <row r="20" spans="4:4" x14ac:dyDescent="0.2">
      <c r="D20" s="1068"/>
    </row>
  </sheetData>
  <mergeCells count="3">
    <mergeCell ref="A14:H14"/>
    <mergeCell ref="A8:I8"/>
    <mergeCell ref="A10:H11"/>
  </mergeCells>
  <hyperlinks>
    <hyperlink ref="J1" location="Indice!A1" display="Indice" xr:uid="{00000000-0004-0000-2B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rgb="FF0070C0"/>
  </sheetPr>
  <dimension ref="A1:AY26"/>
  <sheetViews>
    <sheetView zoomScaleNormal="100" workbookViewId="0">
      <selection activeCell="A25" sqref="A25:G25"/>
    </sheetView>
  </sheetViews>
  <sheetFormatPr baseColWidth="10" defaultColWidth="11.42578125" defaultRowHeight="12.75" x14ac:dyDescent="0.2"/>
  <cols>
    <col min="1" max="1" width="62.5703125" style="76" customWidth="1"/>
    <col min="2" max="2" width="13.28515625" style="76" customWidth="1"/>
    <col min="3" max="3" width="15.28515625" style="76" customWidth="1"/>
    <col min="4" max="5" width="11.42578125" style="76"/>
    <col min="6" max="6" width="8.85546875" style="76" customWidth="1"/>
    <col min="7" max="7" width="2.140625" style="76" customWidth="1"/>
    <col min="8" max="51" width="11.42578125" style="76"/>
    <col min="52" max="16384" width="11.42578125" style="21"/>
  </cols>
  <sheetData>
    <row r="1" spans="1:11" x14ac:dyDescent="0.2">
      <c r="A1" s="328" t="str">
        <f>Indice!C1</f>
        <v>ELECTROBAN SAECA</v>
      </c>
      <c r="F1" s="76">
        <v>51</v>
      </c>
      <c r="H1" s="123" t="s">
        <v>395</v>
      </c>
    </row>
    <row r="7" spans="1:11" x14ac:dyDescent="0.2">
      <c r="A7" s="1341" t="s">
        <v>293</v>
      </c>
      <c r="B7" s="1342"/>
      <c r="C7" s="1342"/>
      <c r="D7" s="1342"/>
      <c r="E7" s="1342"/>
      <c r="F7" s="1342"/>
      <c r="G7" s="1343"/>
    </row>
    <row r="8" spans="1:11" x14ac:dyDescent="0.2">
      <c r="A8" s="431"/>
      <c r="G8" s="176"/>
    </row>
    <row r="9" spans="1:11" ht="21.75" customHeight="1" x14ac:dyDescent="0.2">
      <c r="A9" s="1249" t="s">
        <v>756</v>
      </c>
      <c r="B9" s="1250"/>
      <c r="C9" s="1250"/>
      <c r="D9" s="1250"/>
      <c r="E9" s="1250"/>
      <c r="F9" s="1250"/>
      <c r="G9" s="1251"/>
      <c r="H9" s="429"/>
      <c r="I9" s="429"/>
      <c r="J9" s="429"/>
      <c r="K9" s="429"/>
    </row>
    <row r="10" spans="1:11" ht="17.25" customHeight="1" x14ac:dyDescent="0.2">
      <c r="A10" s="1344" t="s">
        <v>614</v>
      </c>
      <c r="B10" s="1345"/>
      <c r="C10" s="1345"/>
      <c r="D10" s="1345"/>
      <c r="E10" s="1345"/>
      <c r="F10" s="1345"/>
      <c r="G10" s="1346"/>
      <c r="H10" s="429"/>
      <c r="I10" s="429"/>
      <c r="J10" s="429"/>
      <c r="K10" s="429"/>
    </row>
    <row r="11" spans="1:11" ht="5.25" customHeight="1" x14ac:dyDescent="0.2">
      <c r="A11" s="100"/>
      <c r="B11" s="432"/>
      <c r="C11" s="432"/>
      <c r="D11" s="432"/>
      <c r="E11" s="432"/>
      <c r="F11" s="432"/>
      <c r="G11" s="433"/>
    </row>
    <row r="12" spans="1:11" s="76" customFormat="1" ht="24" customHeight="1" x14ac:dyDescent="0.2">
      <c r="A12" s="1347" t="s">
        <v>625</v>
      </c>
      <c r="B12" s="1348"/>
      <c r="C12" s="1348"/>
      <c r="D12" s="1348"/>
      <c r="E12" s="1348"/>
      <c r="F12" s="1348"/>
      <c r="G12" s="1349"/>
      <c r="H12" s="430"/>
      <c r="I12" s="430"/>
      <c r="J12" s="430"/>
      <c r="K12" s="430"/>
    </row>
    <row r="13" spans="1:11" x14ac:dyDescent="0.2">
      <c r="A13" s="175"/>
      <c r="G13" s="176"/>
    </row>
    <row r="14" spans="1:11" ht="15" customHeight="1" x14ac:dyDescent="0.2">
      <c r="A14" s="434"/>
      <c r="B14" s="892">
        <v>45473</v>
      </c>
      <c r="C14" s="892">
        <v>45291</v>
      </c>
      <c r="G14" s="176"/>
    </row>
    <row r="15" spans="1:11" x14ac:dyDescent="0.2">
      <c r="A15" s="435" t="s">
        <v>97</v>
      </c>
      <c r="B15" s="649">
        <v>0</v>
      </c>
      <c r="C15" s="1089">
        <v>0</v>
      </c>
      <c r="G15" s="176"/>
    </row>
    <row r="16" spans="1:11" x14ac:dyDescent="0.2">
      <c r="A16" s="435" t="s">
        <v>294</v>
      </c>
      <c r="B16" s="649">
        <v>3479012360</v>
      </c>
      <c r="C16" s="1089">
        <v>5242281550</v>
      </c>
      <c r="G16" s="176"/>
    </row>
    <row r="17" spans="1:7" x14ac:dyDescent="0.2">
      <c r="A17" s="435" t="s">
        <v>295</v>
      </c>
      <c r="B17" s="649">
        <v>0</v>
      </c>
      <c r="C17" s="1090">
        <v>0</v>
      </c>
      <c r="G17" s="176"/>
    </row>
    <row r="18" spans="1:7" x14ac:dyDescent="0.2">
      <c r="A18" s="435" t="s">
        <v>296</v>
      </c>
      <c r="B18" s="649">
        <v>0</v>
      </c>
      <c r="C18" s="1090">
        <v>0</v>
      </c>
      <c r="G18" s="176"/>
    </row>
    <row r="19" spans="1:7" x14ac:dyDescent="0.2">
      <c r="A19" s="435" t="s">
        <v>297</v>
      </c>
      <c r="B19" s="649">
        <v>3479012360</v>
      </c>
      <c r="C19" s="1090">
        <v>5242281550</v>
      </c>
      <c r="G19" s="176"/>
    </row>
    <row r="20" spans="1:7" x14ac:dyDescent="0.2">
      <c r="A20" s="435" t="s">
        <v>298</v>
      </c>
      <c r="B20" s="649">
        <v>3479012360</v>
      </c>
      <c r="C20" s="1090">
        <v>5242281550</v>
      </c>
      <c r="D20" s="21"/>
      <c r="G20" s="176"/>
    </row>
    <row r="21" spans="1:7" x14ac:dyDescent="0.2">
      <c r="A21" s="435" t="s">
        <v>299</v>
      </c>
      <c r="B21" s="649">
        <v>3479012360</v>
      </c>
      <c r="C21" s="1090">
        <v>5242281550</v>
      </c>
      <c r="G21" s="176"/>
    </row>
    <row r="22" spans="1:7" x14ac:dyDescent="0.2">
      <c r="A22" s="435" t="s">
        <v>620</v>
      </c>
      <c r="B22" s="649">
        <v>347901236</v>
      </c>
      <c r="C22" s="1090">
        <v>524228155</v>
      </c>
      <c r="G22" s="176"/>
    </row>
    <row r="23" spans="1:7" x14ac:dyDescent="0.2">
      <c r="A23" s="436" t="s">
        <v>2</v>
      </c>
      <c r="B23" s="660">
        <v>347901236</v>
      </c>
      <c r="C23" s="660">
        <v>524228155</v>
      </c>
      <c r="G23" s="176"/>
    </row>
    <row r="24" spans="1:7" ht="4.5" customHeight="1" x14ac:dyDescent="0.2">
      <c r="A24" s="175"/>
      <c r="B24" s="239"/>
      <c r="G24" s="176"/>
    </row>
    <row r="25" spans="1:7" ht="72" customHeight="1" x14ac:dyDescent="0.2">
      <c r="A25" s="1338"/>
      <c r="B25" s="1339"/>
      <c r="C25" s="1339"/>
      <c r="D25" s="1339"/>
      <c r="E25" s="1339"/>
      <c r="F25" s="1339"/>
      <c r="G25" s="1340"/>
    </row>
    <row r="26" spans="1:7" ht="59.25" customHeight="1" x14ac:dyDescent="0.2"/>
  </sheetData>
  <mergeCells count="5">
    <mergeCell ref="A25:G25"/>
    <mergeCell ref="A7:G7"/>
    <mergeCell ref="A9:G9"/>
    <mergeCell ref="A10:G10"/>
    <mergeCell ref="A12:G12"/>
  </mergeCells>
  <hyperlinks>
    <hyperlink ref="H1" location="Indice!A1" display="Índice" xr:uid="{00000000-0004-0000-2C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8" tint="-0.249977111117893"/>
  </sheetPr>
  <dimension ref="A1:N11"/>
  <sheetViews>
    <sheetView showGridLines="0" zoomScaleNormal="100" workbookViewId="0">
      <selection activeCell="L18" sqref="L18"/>
    </sheetView>
  </sheetViews>
  <sheetFormatPr baseColWidth="10" defaultRowHeight="15" x14ac:dyDescent="0.25"/>
  <cols>
    <col min="1" max="1" width="21.28515625" style="2" customWidth="1"/>
    <col min="2" max="2" width="15.7109375" style="2" customWidth="1"/>
    <col min="3" max="3" width="12.5703125" style="2" customWidth="1"/>
    <col min="4" max="4" width="0.85546875" style="2" customWidth="1"/>
    <col min="5" max="5" width="16.7109375" style="2" customWidth="1"/>
    <col min="6" max="6" width="9.7109375" style="2" customWidth="1"/>
    <col min="7" max="7" width="12.28515625" style="2" bestFit="1" customWidth="1"/>
    <col min="8" max="8" width="13.5703125" style="2" customWidth="1"/>
    <col min="9" max="9" width="6.5703125" style="2" customWidth="1"/>
    <col min="10" max="10" width="6.7109375" style="2" customWidth="1"/>
    <col min="11" max="14" width="11.42578125" style="2"/>
  </cols>
  <sheetData>
    <row r="1" spans="1:14" x14ac:dyDescent="0.25">
      <c r="J1" s="8" t="s">
        <v>286</v>
      </c>
    </row>
    <row r="2" spans="1:14" x14ac:dyDescent="0.25">
      <c r="C2" s="4"/>
      <c r="I2" s="2">
        <v>52</v>
      </c>
    </row>
    <row r="7" spans="1:14" x14ac:dyDescent="0.25">
      <c r="A7" s="163" t="s">
        <v>300</v>
      </c>
      <c r="B7" s="427"/>
      <c r="C7" s="427"/>
      <c r="D7" s="427"/>
      <c r="E7" s="427"/>
      <c r="F7" s="427"/>
      <c r="G7" s="427"/>
      <c r="H7" s="427"/>
      <c r="I7" s="428"/>
    </row>
    <row r="8" spans="1:14" s="14" customFormat="1" ht="7.5" customHeight="1" x14ac:dyDescent="0.2">
      <c r="A8" s="1353"/>
      <c r="B8" s="1354"/>
      <c r="C8" s="1354"/>
      <c r="D8" s="1354"/>
      <c r="E8" s="1354"/>
      <c r="F8" s="1354"/>
      <c r="G8" s="1354"/>
      <c r="H8" s="1354"/>
      <c r="I8" s="1355"/>
      <c r="J8" s="13"/>
      <c r="K8" s="13"/>
      <c r="L8" s="13"/>
      <c r="M8" s="13"/>
      <c r="N8" s="13"/>
    </row>
    <row r="9" spans="1:14" ht="7.5" customHeight="1" x14ac:dyDescent="0.25">
      <c r="A9" s="1353"/>
      <c r="B9" s="1354"/>
      <c r="C9" s="1354"/>
      <c r="D9" s="1354"/>
      <c r="E9" s="1354"/>
      <c r="F9" s="1354"/>
      <c r="G9" s="1354"/>
      <c r="H9" s="1354"/>
      <c r="I9" s="1355"/>
    </row>
    <row r="10" spans="1:14" ht="7.5" customHeight="1" x14ac:dyDescent="0.25">
      <c r="A10" s="1353"/>
      <c r="B10" s="1354"/>
      <c r="C10" s="1354"/>
      <c r="D10" s="1354"/>
      <c r="E10" s="1354"/>
      <c r="F10" s="1354"/>
      <c r="G10" s="1354"/>
      <c r="H10" s="1354"/>
      <c r="I10" s="1355"/>
    </row>
    <row r="11" spans="1:14" ht="21.6" customHeight="1" x14ac:dyDescent="0.25">
      <c r="A11" s="1350" t="s">
        <v>728</v>
      </c>
      <c r="B11" s="1351"/>
      <c r="C11" s="1351"/>
      <c r="D11" s="1351"/>
      <c r="E11" s="1351"/>
      <c r="F11" s="1351"/>
      <c r="G11" s="1351"/>
      <c r="H11" s="1351"/>
      <c r="I11" s="1352"/>
    </row>
  </sheetData>
  <mergeCells count="4">
    <mergeCell ref="A11:I11"/>
    <mergeCell ref="A8:I8"/>
    <mergeCell ref="A9:I9"/>
    <mergeCell ref="A10:I10"/>
  </mergeCells>
  <hyperlinks>
    <hyperlink ref="J1" location="Indice!A1" display="Indice" xr:uid="{00000000-0004-0000-2D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8" tint="-0.249977111117893"/>
  </sheetPr>
  <dimension ref="A1:H32"/>
  <sheetViews>
    <sheetView showGridLines="0" topLeftCell="A13" workbookViewId="0">
      <selection activeCell="H31" sqref="H31"/>
    </sheetView>
  </sheetViews>
  <sheetFormatPr baseColWidth="10" defaultColWidth="11.42578125" defaultRowHeight="12.75" x14ac:dyDescent="0.2"/>
  <cols>
    <col min="1" max="1" width="45.28515625" style="21" customWidth="1"/>
    <col min="2" max="3" width="14.140625" style="21" bestFit="1" customWidth="1"/>
    <col min="4" max="4" width="16.140625" style="21" customWidth="1"/>
    <col min="5" max="16384" width="11.42578125" style="21"/>
  </cols>
  <sheetData>
    <row r="1" spans="1:8" x14ac:dyDescent="0.2">
      <c r="A1" s="34" t="str">
        <f>Indice!C1</f>
        <v>ELECTROBAN SAECA</v>
      </c>
      <c r="D1" s="21">
        <v>53</v>
      </c>
      <c r="E1" s="522" t="s">
        <v>286</v>
      </c>
      <c r="H1" s="67"/>
    </row>
    <row r="8" spans="1:8" x14ac:dyDescent="0.2">
      <c r="A8" s="519" t="s">
        <v>392</v>
      </c>
      <c r="B8" s="519"/>
      <c r="C8" s="519"/>
      <c r="D8" s="519"/>
      <c r="E8" s="520"/>
      <c r="F8" s="520"/>
      <c r="G8" s="520"/>
    </row>
    <row r="9" spans="1:8" ht="5.25" customHeight="1" x14ac:dyDescent="0.2">
      <c r="A9" s="521"/>
      <c r="B9" s="521"/>
      <c r="C9" s="521"/>
      <c r="D9" s="521"/>
      <c r="E9" s="521"/>
      <c r="F9" s="521"/>
      <c r="G9" s="521"/>
    </row>
    <row r="10" spans="1:8" x14ac:dyDescent="0.2">
      <c r="A10" s="521"/>
      <c r="B10" s="521"/>
      <c r="C10" s="521"/>
      <c r="D10" s="521"/>
      <c r="E10" s="521"/>
      <c r="F10" s="521"/>
      <c r="G10" s="521"/>
    </row>
    <row r="11" spans="1:8" x14ac:dyDescent="0.2">
      <c r="A11" s="640" t="s">
        <v>739</v>
      </c>
      <c r="B11" s="640"/>
      <c r="C11" s="640"/>
      <c r="D11" s="640"/>
      <c r="E11" s="640"/>
      <c r="F11" s="640"/>
      <c r="G11" s="640"/>
    </row>
    <row r="12" spans="1:8" x14ac:dyDescent="0.2">
      <c r="A12" s="631" t="s">
        <v>615</v>
      </c>
      <c r="B12" s="631"/>
      <c r="C12" s="631"/>
      <c r="D12" s="631"/>
      <c r="E12" s="631"/>
      <c r="F12" s="631"/>
      <c r="G12" s="631"/>
    </row>
    <row r="13" spans="1:8" x14ac:dyDescent="0.2">
      <c r="A13" s="521"/>
      <c r="B13" s="521"/>
      <c r="C13" s="521"/>
      <c r="D13" s="521"/>
      <c r="E13" s="521"/>
      <c r="F13" s="521"/>
      <c r="G13" s="521"/>
    </row>
    <row r="14" spans="1:8" x14ac:dyDescent="0.2">
      <c r="A14" s="558"/>
      <c r="B14" s="559">
        <v>45473</v>
      </c>
      <c r="C14" s="559">
        <v>45291</v>
      </c>
      <c r="D14" s="521"/>
      <c r="E14" s="521"/>
      <c r="F14" s="521"/>
      <c r="G14" s="521"/>
    </row>
    <row r="15" spans="1:8" x14ac:dyDescent="0.2">
      <c r="A15" s="560" t="s">
        <v>385</v>
      </c>
      <c r="B15" s="558"/>
      <c r="C15" s="1081"/>
      <c r="D15" s="521"/>
      <c r="E15" s="521"/>
      <c r="F15" s="521"/>
      <c r="G15" s="521"/>
    </row>
    <row r="16" spans="1:8" x14ac:dyDescent="0.2">
      <c r="A16" s="558" t="s">
        <v>626</v>
      </c>
      <c r="B16" s="569">
        <v>1697440677</v>
      </c>
      <c r="C16" s="1082">
        <v>1697440677</v>
      </c>
      <c r="D16" s="521"/>
      <c r="E16" s="521"/>
      <c r="F16" s="521"/>
      <c r="G16" s="521"/>
    </row>
    <row r="17" spans="1:7" x14ac:dyDescent="0.2">
      <c r="A17" s="558" t="s">
        <v>386</v>
      </c>
      <c r="B17" s="569">
        <v>12078175599</v>
      </c>
      <c r="C17" s="1082">
        <v>11734735969</v>
      </c>
      <c r="D17" s="521"/>
      <c r="E17" s="521"/>
      <c r="F17" s="521"/>
      <c r="G17" s="521"/>
    </row>
    <row r="18" spans="1:7" x14ac:dyDescent="0.2">
      <c r="A18" s="558" t="s">
        <v>36</v>
      </c>
      <c r="B18" s="561">
        <v>0</v>
      </c>
      <c r="C18" s="1083">
        <v>0</v>
      </c>
      <c r="D18" s="521"/>
      <c r="E18" s="521"/>
      <c r="F18" s="521"/>
      <c r="G18" s="521"/>
    </row>
    <row r="19" spans="1:7" x14ac:dyDescent="0.2">
      <c r="A19" s="562" t="s">
        <v>387</v>
      </c>
      <c r="B19" s="563">
        <v>13775616276</v>
      </c>
      <c r="C19" s="563">
        <v>13432176646</v>
      </c>
      <c r="D19" s="650"/>
      <c r="E19" s="521"/>
      <c r="F19" s="521"/>
      <c r="G19" s="521"/>
    </row>
    <row r="20" spans="1:7" x14ac:dyDescent="0.2">
      <c r="A20" s="562" t="s">
        <v>388</v>
      </c>
      <c r="B20" s="563">
        <v>0</v>
      </c>
      <c r="C20" s="563">
        <v>0</v>
      </c>
      <c r="D20" s="521"/>
      <c r="E20" s="521"/>
      <c r="F20" s="521"/>
      <c r="G20" s="521"/>
    </row>
    <row r="21" spans="1:7" x14ac:dyDescent="0.2">
      <c r="A21" s="523"/>
      <c r="B21" s="523"/>
      <c r="C21" s="523"/>
      <c r="D21" s="523"/>
      <c r="E21" s="523"/>
      <c r="F21" s="523"/>
      <c r="G21" s="523"/>
    </row>
    <row r="22" spans="1:7" x14ac:dyDescent="0.2">
      <c r="A22" s="564"/>
      <c r="B22" s="559">
        <v>45473</v>
      </c>
      <c r="C22" s="559">
        <v>45291</v>
      </c>
      <c r="D22" s="523"/>
      <c r="E22" s="523"/>
      <c r="F22" s="523"/>
      <c r="G22" s="523"/>
    </row>
    <row r="23" spans="1:7" x14ac:dyDescent="0.2">
      <c r="A23" s="562" t="s">
        <v>572</v>
      </c>
      <c r="B23" s="565"/>
      <c r="C23" s="566"/>
      <c r="D23" s="523"/>
      <c r="E23" s="523"/>
      <c r="F23" s="523"/>
      <c r="G23" s="523"/>
    </row>
    <row r="24" spans="1:7" x14ac:dyDescent="0.2">
      <c r="A24" s="567" t="s">
        <v>573</v>
      </c>
      <c r="B24" s="952">
        <v>372547196.81818163</v>
      </c>
      <c r="C24" s="952">
        <v>747025541.85454535</v>
      </c>
      <c r="D24" s="523"/>
      <c r="E24" s="523"/>
      <c r="F24" s="523"/>
      <c r="G24" s="523"/>
    </row>
    <row r="25" spans="1:7" x14ac:dyDescent="0.2">
      <c r="A25" s="562" t="s">
        <v>115</v>
      </c>
      <c r="B25" s="568"/>
      <c r="C25" s="568"/>
      <c r="D25" s="523"/>
      <c r="E25" s="523"/>
      <c r="F25" s="523"/>
      <c r="G25" s="523"/>
    </row>
    <row r="26" spans="1:7" x14ac:dyDescent="0.2">
      <c r="A26" s="562" t="s">
        <v>125</v>
      </c>
      <c r="B26" s="568"/>
      <c r="C26" s="568"/>
      <c r="D26" s="523"/>
      <c r="E26" s="523"/>
      <c r="F26" s="523"/>
      <c r="G26" s="523"/>
    </row>
    <row r="27" spans="1:7" x14ac:dyDescent="0.2">
      <c r="A27" s="567" t="s">
        <v>593</v>
      </c>
      <c r="B27" s="952">
        <v>1334950504</v>
      </c>
      <c r="C27" s="952">
        <v>2139521196.8181815</v>
      </c>
      <c r="D27" s="523"/>
      <c r="E27" s="523"/>
      <c r="F27" s="523"/>
      <c r="G27" s="523"/>
    </row>
    <row r="28" spans="1:7" x14ac:dyDescent="0.2">
      <c r="A28" s="567" t="s">
        <v>389</v>
      </c>
      <c r="B28" s="567">
        <v>0</v>
      </c>
      <c r="C28" s="1084">
        <v>0</v>
      </c>
      <c r="D28" s="523"/>
      <c r="E28" s="523"/>
      <c r="F28" s="523"/>
      <c r="G28" s="523"/>
    </row>
    <row r="29" spans="1:7" x14ac:dyDescent="0.2">
      <c r="A29" s="564" t="s">
        <v>390</v>
      </c>
      <c r="B29" s="567">
        <v>0</v>
      </c>
      <c r="C29" s="1084">
        <v>0</v>
      </c>
      <c r="D29" s="523"/>
      <c r="E29" s="523"/>
      <c r="F29" s="523"/>
      <c r="G29" s="523"/>
    </row>
    <row r="30" spans="1:7" x14ac:dyDescent="0.2">
      <c r="A30" s="567" t="s">
        <v>391</v>
      </c>
      <c r="B30" s="567">
        <v>0</v>
      </c>
      <c r="C30" s="1084">
        <v>0</v>
      </c>
      <c r="D30" s="523"/>
      <c r="E30" s="523"/>
      <c r="F30" s="523"/>
      <c r="G30" s="523"/>
    </row>
    <row r="31" spans="1:7" x14ac:dyDescent="0.2">
      <c r="A31" s="523"/>
      <c r="B31" s="523"/>
      <c r="C31" s="523"/>
      <c r="D31" s="523"/>
      <c r="E31" s="523"/>
      <c r="F31" s="523"/>
      <c r="G31" s="523"/>
    </row>
    <row r="32" spans="1:7" x14ac:dyDescent="0.2">
      <c r="A32" s="523"/>
      <c r="B32" s="523"/>
      <c r="C32" s="523"/>
      <c r="D32" s="523"/>
      <c r="E32" s="523"/>
      <c r="F32" s="523"/>
      <c r="G32" s="523"/>
    </row>
  </sheetData>
  <hyperlinks>
    <hyperlink ref="E1" location="Indice!A1" display="Indice" xr:uid="{00000000-0004-0000-2E00-000000000000}"/>
  </hyperlinks>
  <pageMargins left="1.3779527559055118" right="0.70866141732283472" top="0.74803149606299213" bottom="0.74803149606299213" header="0.31496062992125984" footer="0.31496062992125984"/>
  <pageSetup paperSize="9" scale="8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aJHYvPgs/4vEOZXlhmwIgc3bUhskDTbCb//TDPOLdWg=</DigestValue>
    </Reference>
    <Reference Type="http://www.w3.org/2000/09/xmldsig#Object" URI="#idOfficeObject">
      <DigestMethod Algorithm="http://www.w3.org/2001/04/xmlenc#sha256"/>
      <DigestValue>JOzfq+ZP6gR1qiR240kbS2OUcEz5FiKQwfjPCo/i62I=</DigestValue>
    </Reference>
    <Reference Type="http://uri.etsi.org/01903#SignedProperties" URI="#idSignedProperties">
      <Transforms>
        <Transform Algorithm="http://www.w3.org/TR/2001/REC-xml-c14n-20010315"/>
      </Transforms>
      <DigestMethod Algorithm="http://www.w3.org/2001/04/xmlenc#sha256"/>
      <DigestValue>RDSgzw4K0/iMZirOGGTsqNt7NtzEldKIJP5LOtC2lMQ=</DigestValue>
    </Reference>
    <Reference Type="http://www.w3.org/2000/09/xmldsig#Object" URI="#idValidSigLnImg">
      <DigestMethod Algorithm="http://www.w3.org/2001/04/xmlenc#sha256"/>
      <DigestValue>rO8WDlDLUHWib5VkQ1hofj6yroXsKriVgTlHbKAhsaE=</DigestValue>
    </Reference>
    <Reference Type="http://www.w3.org/2000/09/xmldsig#Object" URI="#idInvalidSigLnImg">
      <DigestMethod Algorithm="http://www.w3.org/2001/04/xmlenc#sha256"/>
      <DigestValue>aOnnBfyDjkm41JZAUnqINcYkKA4i+JalwyGT2Rc3m8I=</DigestValue>
    </Reference>
  </SignedInfo>
  <SignatureValue>qTHYXpIPxv6erkZJNkGxlqxCuD7BiTN/Vajl1Ij5z5Gh3o06AOvTS/a+BpNdc6AuQSoQUNXxLk7V
isdKDeOfnwZilPVuYqt1LD1VFSEioX1NNiOx4I+EBhgKQAesZZTRhZTKFzcP6MjeMFihjeZ0W+3C
/jJYLQ3qpl7JW5+o3ZyTlqZYBTEfT5lQMlS3kwGXwnBMCxNgaNb3DAXSHzj6v4TYllA6Nt1q0j2g
8iopCP9dYeTx0bZwjVpgzd5N3E995Rzr5o5j0WMuXT4n8D8DmK11CDXla/At/mQuDzZ8ECggOMkh
Qvss2ZHg2XnDKJzTNYjjJc0w6NtJCdMtw1k72w==</SignatureValue>
  <KeyInfo>
    <X509Data>
      <X509Certificate>MIIIhzCCBm+gAwIBAgIIRjt4xUisu+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LAe26Pt4nNh94/IZoV/2G4xPkl5SZD1JTiMdHzdtOFBhP4q46Yw/a/PzfbrIgQ2OsWFNSTczL1axxQsj56yyIkDljf+PqJ+fcxSNRx8JkdMGmzgL6q9yCx5DacqQapGqXY4cW9GQC04cWHsRiFIqrtdxiQ3ZzX9uaTFienKrqC4E/kb37bDCO18ohddt7MhFE/2RRULpxGUNFd/+is7xd+V8W7nOJbAMjiNe31jsc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xlYww4JE8488WLsjXsCtAPUtDAOBgNVHQ8BAf8EBAMCBeAwDQYJKoZIhvcNAQELBQADggIBALikeIKi3nJkrkc3UUzR6ti9AyhkDdwW9qHSiobXEQRIUJMBmRgtAswCdJJNLcK5MRrVmvqKvnjzgY2/ofkYxBdZy0OkBGRNVbHhxHoZksKYbnB14HsZSNCQfiXY+SWiwHy+h0Tw6RzZZpbDRg+HPIHFiz4O02YH3xp0+diE6/vhGnn30mCQq+33ph4xbweygAm/SdSBJCid3dsuyWDYh4glw3YRwlV9CQFPJT+f+GykWqxFUEiXsWBgAR8KiWkPJfWjVtCEtqe74+BAd30+BQ8nwfg8oyLs7SOhnfJwo3m7rXlNiRzonLCbs7otijY0yZh+/4YsEFV0RQs9YmMImpJRtiS5+Uaau6HJqkhtFpMYsH8tatgkyFo0673ZbFoWPCekdS2ebW2uNkQnczq+IdIdnxVMakYqaA28FFotkRKAIaDidIIJ1GkYZXiGUnxB9N9jUPDax7bCHalyn5duuOlixujfW+l7T0ZMK92fgxdTn6FRuHg47HFl4AXNYcXT/j06T4TCzOBOj39LV8l+soNqUgDyHgfpfXL9zYNWxHVoxuxWFQT4MVVFRKK5n3DjCWaJ9aLAnXWnoy0No7ZN6NBWCiffXEEyPLE+umLZDl6vPBpltRgGf+Ly6rooL+gmtGeq65Np79FdQiyKx6ykJKewP3wbfh8vbE/ZY0FaG1G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We0+vI8ThNvMN2kjQXeRBBy8Kw6z5j/dDuKO3RGjoCI=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hvP3511NQZoLGFFNw6fO2wR3nYqH1A82E/3Dx7SbMEQ=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t2qQxKi7TlRIBSzhGfnVLuKKzje+KLkU3j57R1vg0Es=</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VYMjFb7tElSH5JWt5zP7CqCnLnI8+lMAu3fiNvwe/gw=</DigestValue>
      </Reference>
      <Reference URI="/xl/drawings/drawing14.xml?ContentType=application/vnd.openxmlformats-officedocument.drawing+xml">
        <DigestMethod Algorithm="http://www.w3.org/2001/04/xmlenc#sha256"/>
        <DigestValue>T9+DpPKCimVfkmnzp3evcgingJXpNC11pUgDBFBvCaw=</DigestValue>
      </Reference>
      <Reference URI="/xl/drawings/drawing15.xml?ContentType=application/vnd.openxmlformats-officedocument.drawing+xml">
        <DigestMethod Algorithm="http://www.w3.org/2001/04/xmlenc#sha256"/>
        <DigestValue>BkY/kYjh9mcWA2lT5fDfCXo6MAvwSQx/USaP+PLjU3Y=</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hKLWM/TkkEcHoI2lHcHc/Hz2wIqNreFjumy011GVK1M=</DigestValue>
      </Reference>
      <Reference URI="/xl/drawings/drawing18.xml?ContentType=application/vnd.openxmlformats-officedocument.drawing+xml">
        <DigestMethod Algorithm="http://www.w3.org/2001/04/xmlenc#sha256"/>
        <DigestValue>l0A4RgEMC3inOfyhH6NQZdJXiUsz2pOhd2J3+yUi4gc=</DigestValue>
      </Reference>
      <Reference URI="/xl/drawings/drawing19.xml?ContentType=application/vnd.openxmlformats-officedocument.drawing+xml">
        <DigestMethod Algorithm="http://www.w3.org/2001/04/xmlenc#sha256"/>
        <DigestValue>ADgK0sLTWhLFA+lMfhvkHD1S/POiiHWi5IyZE/YnFas=</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2VPHSE+6akdYUnGZydjkKn1ATJBOAfbn2Ko92KYV8lQ=</DigestValue>
      </Reference>
      <Reference URI="/xl/drawings/drawing21.xml?ContentType=application/vnd.openxmlformats-officedocument.drawing+xml">
        <DigestMethod Algorithm="http://www.w3.org/2001/04/xmlenc#sha256"/>
        <DigestValue>UUiK1qDR27v8X27M1aKWoPpr7MwNEPqUmhD28LeqC18=</DigestValue>
      </Reference>
      <Reference URI="/xl/drawings/drawing22.xml?ContentType=application/vnd.openxmlformats-officedocument.drawing+xml">
        <DigestMethod Algorithm="http://www.w3.org/2001/04/xmlenc#sha256"/>
        <DigestValue>wbn13rIP2O8JQZCLhmrYgMW5v1XOH1nJHiaLK5fSZA8=</DigestValue>
      </Reference>
      <Reference URI="/xl/drawings/drawing23.xml?ContentType=application/vnd.openxmlformats-officedocument.drawing+xml">
        <DigestMethod Algorithm="http://www.w3.org/2001/04/xmlenc#sha256"/>
        <DigestValue>QtXVo9LXPFJ4npkQBAooEOLJHb/9rS8vpxF1jV0R3GA=</DigestValue>
      </Reference>
      <Reference URI="/xl/drawings/drawing24.xml?ContentType=application/vnd.openxmlformats-officedocument.drawing+xml">
        <DigestMethod Algorithm="http://www.w3.org/2001/04/xmlenc#sha256"/>
        <DigestValue>teg7aAI7h0LyPlUWqxkTxG7NUobqwSpXX4tzX38j4fg=</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xBCBB2MsUDSvrMaVVsn7CaWjjRw3k/R29sthTVlFzIA=</DigestValue>
      </Reference>
      <Reference URI="/xl/drawings/drawing27.xml?ContentType=application/vnd.openxmlformats-officedocument.drawing+xml">
        <DigestMethod Algorithm="http://www.w3.org/2001/04/xmlenc#sha256"/>
        <DigestValue>0Fn/CGD0jTf4jQ9yxZZLBf4h2ZfjaFlCFdt2BwEzRlM=</DigestValue>
      </Reference>
      <Reference URI="/xl/drawings/drawing28.xml?ContentType=application/vnd.openxmlformats-officedocument.drawing+xml">
        <DigestMethod Algorithm="http://www.w3.org/2001/04/xmlenc#sha256"/>
        <DigestValue>u9bSZkbczDrue8mKHTH6IktvTvTNm+YDcNSS4EVpjno=</DigestValue>
      </Reference>
      <Reference URI="/xl/drawings/drawing29.xml?ContentType=application/vnd.openxmlformats-officedocument.drawing+xml">
        <DigestMethod Algorithm="http://www.w3.org/2001/04/xmlenc#sha256"/>
        <DigestValue>YUV4j20OpaIanvHtoImEtJoGF0kVb7kcvXhm7FqLhn4=</DigestValue>
      </Reference>
      <Reference URI="/xl/drawings/drawing3.xml?ContentType=application/vnd.openxmlformats-officedocument.drawing+xml">
        <DigestMethod Algorithm="http://www.w3.org/2001/04/xmlenc#sha256"/>
        <DigestValue>ugF8glHxJRKw3Qi0IQidoDlNwV1jDZ82WTvtED/cxOM=</DigestValue>
      </Reference>
      <Reference URI="/xl/drawings/drawing30.xml?ContentType=application/vnd.openxmlformats-officedocument.drawing+xml">
        <DigestMethod Algorithm="http://www.w3.org/2001/04/xmlenc#sha256"/>
        <DigestValue>bt/f0UBrXkJ4OieRCxKGJIvnU6jbg7A1bn4jqYJ1UvQ=</DigestValue>
      </Reference>
      <Reference URI="/xl/drawings/drawing31.xml?ContentType=application/vnd.openxmlformats-officedocument.drawing+xml">
        <DigestMethod Algorithm="http://www.w3.org/2001/04/xmlenc#sha256"/>
        <DigestValue>0l+72kwgGgRpOTXgWSbJvc4NxkpYv9QSIvqzqWxzNKk=</DigestValue>
      </Reference>
      <Reference URI="/xl/drawings/drawing32.xml?ContentType=application/vnd.openxmlformats-officedocument.drawing+xml">
        <DigestMethod Algorithm="http://www.w3.org/2001/04/xmlenc#sha256"/>
        <DigestValue>oS6DbBjhIT4RgOYujQnVasFPNdTl6xEOavciyGrbKaA=</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CyXwpxG/Q5E8OynhPDJg86K+uh/oQksXTwzCAWF4lGQ=</DigestValue>
      </Reference>
      <Reference URI="/xl/drawings/drawing35.xml?ContentType=application/vnd.openxmlformats-officedocument.drawing+xml">
        <DigestMethod Algorithm="http://www.w3.org/2001/04/xmlenc#sha256"/>
        <DigestValue>di1iyD8MliYuxUoERy7Kw/UYSKi+sqYh4CPMv3ZpLK0=</DigestValue>
      </Reference>
      <Reference URI="/xl/drawings/drawing36.xml?ContentType=application/vnd.openxmlformats-officedocument.drawing+xml">
        <DigestMethod Algorithm="http://www.w3.org/2001/04/xmlenc#sha256"/>
        <DigestValue>uXWoI8HVNBgurF3Nk7X15wW9eCq9NYb7eYSNPFsc11U=</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vX4rw/p1h2plWzCzxOon+hhdibXBeV5hJ4acPsOjrow=</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fx1uF43UpI+XuIXcMlh4PBfBuFs1yw0F65Jj4tl9J48=</DigestValue>
      </Reference>
      <Reference URI="/xl/drawings/drawing40.xml?ContentType=application/vnd.openxmlformats-officedocument.drawing+xml">
        <DigestMethod Algorithm="http://www.w3.org/2001/04/xmlenc#sha256"/>
        <DigestValue>GS1mYqxmmqCYrvWu0WA+QJUF8wPALSRJ1uNR10qrSj4=</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SBqcASEkGa2ZxupPpkYfxnNXzwiyni8J7i+f1juqAFM=</DigestValue>
      </Reference>
      <Reference URI="/xl/drawings/drawing43.xml?ContentType=application/vnd.openxmlformats-officedocument.drawing+xml">
        <DigestMethod Algorithm="http://www.w3.org/2001/04/xmlenc#sha256"/>
        <DigestValue>M9BPmcsMuHd+E+clGOLfrPYOFlWq/seO0xNouSryhkw=</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KDJGODao51PnhCJ0Vxdp9aG20ief5qlQNaEhCnvSVa4=</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u8ybH92/Gty7qDUzQGEFLSVh5UFXMLHTKcEAVq380SU=</DigestValue>
      </Reference>
      <Reference URI="/xl/drawings/drawing6.xml?ContentType=application/vnd.openxmlformats-officedocument.drawing+xml">
        <DigestMethod Algorithm="http://www.w3.org/2001/04/xmlenc#sha256"/>
        <DigestValue>uhHk6gL9ErWA5mP7EYbqdwWsgkWsaNCCiRfy7+zPu20=</DigestValue>
      </Reference>
      <Reference URI="/xl/drawings/drawing7.xml?ContentType=application/vnd.openxmlformats-officedocument.drawing+xml">
        <DigestMethod Algorithm="http://www.w3.org/2001/04/xmlenc#sha256"/>
        <DigestValue>DulpzAWYrcMMIjm1kVB2TsvZMxSv4QzPMRR9nMmcUT8=</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9VrJBYBrJ8UC0/zGleJHC7XP98a9QjrT3vqi/KhsUcg=</DigestValue>
      </Reference>
      <Reference URI="/xl/drawings/vmlDrawing1.vml?ContentType=application/vnd.openxmlformats-officedocument.vmlDrawing">
        <DigestMethod Algorithm="http://www.w3.org/2001/04/xmlenc#sha256"/>
        <DigestValue>kw9y7AyaV2gq4+A+GUZ/oSH53Ml076nqz+b/2ueaHGs=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52X7/hznr9J1fheyw36GiLTtaWXeCytE5etpJvxkpNs=</DigestValue>
      </Reference>
      <Reference URI="/xl/externalLinks/externalLink1.xml?ContentType=application/vnd.openxmlformats-officedocument.spreadsheetml.externalLink+xml">
        <DigestMethod Algorithm="http://www.w3.org/2001/04/xmlenc#sha256"/>
        <DigestValue>3RYClPiVbUujz4EFMf73ua3Zw4pX5EmtvdPtM+nwXuQ=</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HmMrd6eDXuwFyzBj+FhhY2wivt/h0pfuXpsXkQSP370=</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u3Z/kV20lvJRZNjkCekZYLJB0Ow7/YNhY5WaeY6NZLU=</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8ZvyDg9JTtFBAgjydoeloENcH9xoVug6yrOkhA4yDvM=</DigestValue>
      </Reference>
      <Reference URI="/xl/media/image7.png?ContentType=image/png">
        <DigestMethod Algorithm="http://www.w3.org/2001/04/xmlenc#sha256"/>
        <DigestValue>FB20o5sfK79ZxeAR/fqCeISDN44ANT9v9rlBXmNFFsQ=</DigestValue>
      </Reference>
      <Reference URI="/xl/media/image8.png?ContentType=image/png">
        <DigestMethod Algorithm="http://www.w3.org/2001/04/xmlenc#sha256"/>
        <DigestValue>o3dBd1pPh15qDGY7gLdKtjy89EquTTrOWY4A7QrvzHw=</DigestValue>
      </Reference>
      <Reference URI="/xl/media/image9.png?ContentType=image/png">
        <DigestMethod Algorithm="http://www.w3.org/2001/04/xmlenc#sha256"/>
        <DigestValue>xxjbUi7HQOX9d4Le1OGfYMuhSnAkKK7CIJo95guGhbo=</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l6sWB/WojTKwSDk92Ap5iHkZzz9C31RwqbVB61F7hR0=</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Gu1fRwA0hUEri58CHPgCuz+YmVj5/mZdSbzQLGqQPc8=</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htR/+j4yybqi6CJephI1UJRqgL/aMLCjPVzXL/MCgPo=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BfBnTePQcRfBXFiubUfRsLwnyHxJefrcwwWsrFzZ71U=</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WepQB02cL4O9pwafXrQaUn+FY1MexQxlE1mwmMLaSA4=</DigestValue>
      </Reference>
      <Reference URI="/xl/printerSettings/printerSettings33.bin?ContentType=application/vnd.openxmlformats-officedocument.spreadsheetml.printerSettings">
        <DigestMethod Algorithm="http://www.w3.org/2001/04/xmlenc#sha256"/>
        <DigestValue>a30vJku7RwdHo9b9w+QC2rK6joZB/k2GqBuXEH2swsE=</DigestValue>
      </Reference>
      <Reference URI="/xl/printerSettings/printerSettings34.bin?ContentType=application/vnd.openxmlformats-officedocument.spreadsheetml.printerSettings">
        <DigestMethod Algorithm="http://www.w3.org/2001/04/xmlenc#sha256"/>
        <DigestValue>mSQiJb6uROmjq4FJOq/wxk7Mgyd+pucMBh2XuEWaW4o=</DigestValue>
      </Reference>
      <Reference URI="/xl/printerSettings/printerSettings35.bin?ContentType=application/vnd.openxmlformats-officedocument.spreadsheetml.printerSettings">
        <DigestMethod Algorithm="http://www.w3.org/2001/04/xmlenc#sha256"/>
        <DigestValue>abOJkb/y0iZH9riByMUUTMvOJ0y8n0w7vQs2PW2o/f4=</DigestValue>
      </Reference>
      <Reference URI="/xl/printerSettings/printerSettings36.bin?ContentType=application/vnd.openxmlformats-officedocument.spreadsheetml.printerSettings">
        <DigestMethod Algorithm="http://www.w3.org/2001/04/xmlenc#sha256"/>
        <DigestValue>8G1ufIRdsG6zLCyJjcG7F6wCd+jJNRnBnmeRr+AA/rA=</DigestValue>
      </Reference>
      <Reference URI="/xl/printerSettings/printerSettings37.bin?ContentType=application/vnd.openxmlformats-officedocument.spreadsheetml.printerSettings">
        <DigestMethod Algorithm="http://www.w3.org/2001/04/xmlenc#sha256"/>
        <DigestValue>M9L6eg6Z4Z8uc23t8m3UVLCQ2p+NhMBed1H6kplbKEs=</DigestValue>
      </Reference>
      <Reference URI="/xl/printerSettings/printerSettings38.bin?ContentType=application/vnd.openxmlformats-officedocument.spreadsheetml.printerSettings">
        <DigestMethod Algorithm="http://www.w3.org/2001/04/xmlenc#sha256"/>
        <DigestValue>7a+VFIo6Oj+ezBBCHKGzP+2F7hhurVHtjJ9k59DNj2s=</DigestValue>
      </Reference>
      <Reference URI="/xl/printerSettings/printerSettings39.bin?ContentType=application/vnd.openxmlformats-officedocument.spreadsheetml.printerSettings">
        <DigestMethod Algorithm="http://www.w3.org/2001/04/xmlenc#sha256"/>
        <DigestValue>BoHzbNNNJyFsUmqqBzPgRaRrPe/Iz6K9csUiO3dMv5M=</DigestValue>
      </Reference>
      <Reference URI="/xl/printerSettings/printerSettings4.bin?ContentType=application/vnd.openxmlformats-officedocument.spreadsheetml.printerSettings">
        <DigestMethod Algorithm="http://www.w3.org/2001/04/xmlenc#sha256"/>
        <DigestValue>Gu1fRwA0hUEri58CHPgCuz+YmVj5/mZdSbzQLGqQPc8=</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a30vJku7RwdHo9b9w+QC2rK6joZB/k2GqBuXEH2swsE=</DigestValue>
      </Reference>
      <Reference URI="/xl/printerSettings/printerSettings43.bin?ContentType=application/vnd.openxmlformats-officedocument.spreadsheetml.printerSettings">
        <DigestMethod Algorithm="http://www.w3.org/2001/04/xmlenc#sha256"/>
        <DigestValue>Px975NS73zOqVhm2Vp6wNOGflttVPuXzPAaacqe3msw=</DigestValue>
      </Reference>
      <Reference URI="/xl/printerSettings/printerSettings44.bin?ContentType=application/vnd.openxmlformats-officedocument.spreadsheetml.printerSettings">
        <DigestMethod Algorithm="http://www.w3.org/2001/04/xmlenc#sha256"/>
        <DigestValue>f+K34Hr7bvtw5PoUh2O8CeqC5xgWvU9UWab7J42weo8=</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nSxcQk8FOOvSYS5qzHzGy1XuQCA5SBM2o14c3Lj79+k=</DigestValue>
      </Reference>
      <Reference URI="/xl/printerSettings/printerSettings47.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Gu1fRwA0hUEri58CHPgCuz+YmVj5/mZdSbzQLGqQPc8=</DigestValue>
      </Reference>
      <Reference URI="/xl/printerSettings/printerSettings6.bin?ContentType=application/vnd.openxmlformats-officedocument.spreadsheetml.printerSettings">
        <DigestMethod Algorithm="http://www.w3.org/2001/04/xmlenc#sha256"/>
        <DigestValue>5mZX9kQRa8iwOkkHybJ3I6zbhGXTImYErsZY87ZGKGg=</DigestValue>
      </Reference>
      <Reference URI="/xl/printerSettings/printerSettings7.bin?ContentType=application/vnd.openxmlformats-officedocument.spreadsheetml.printerSettings">
        <DigestMethod Algorithm="http://www.w3.org/2001/04/xmlenc#sha256"/>
        <DigestValue>Gu1fRwA0hUEri58CHPgCuz+YmVj5/mZdSbzQLGqQPc8=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jqJ0ONTNU18uJHhPL234u9lyG3V7oGknbzRp92Z1Rcc=</DigestValue>
      </Reference>
      <Reference URI="/xl/sharedStrings.xml?ContentType=application/vnd.openxmlformats-officedocument.spreadsheetml.sharedStrings+xml">
        <DigestMethod Algorithm="http://www.w3.org/2001/04/xmlenc#sha256"/>
        <DigestValue>lC6YwxIvMJCfRrGP4HAv7IJ1iFSzB17/15dulE2Sqbc=</DigestValue>
      </Reference>
      <Reference URI="/xl/styles.xml?ContentType=application/vnd.openxmlformats-officedocument.spreadsheetml.styles+xml">
        <DigestMethod Algorithm="http://www.w3.org/2001/04/xmlenc#sha256"/>
        <DigestValue>314uc8PEx4fioQdLC8wMWrP6t9tvk8oKYLusHLrGW8U=</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O14ntX+HWPXG5IltNAwkcYxazIlMcbXZRbrqilW3qj8=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4Pb1yID/5tZlfQCByfX+MKFwXh+rBYM42nVganAuoGU=</DigestValue>
      </Reference>
      <Reference URI="/xl/worksheets/sheet10.xml?ContentType=application/vnd.openxmlformats-officedocument.spreadsheetml.worksheet+xml">
        <DigestMethod Algorithm="http://www.w3.org/2001/04/xmlenc#sha256"/>
        <DigestValue>8s4IwN0dfwS+YIMNWsQ8kYt6Gig+OiXMmG0RA5seY/o=</DigestValue>
      </Reference>
      <Reference URI="/xl/worksheets/sheet11.xml?ContentType=application/vnd.openxmlformats-officedocument.spreadsheetml.worksheet+xml">
        <DigestMethod Algorithm="http://www.w3.org/2001/04/xmlenc#sha256"/>
        <DigestValue>GpQbVKuOOZeWAVJ6sbuqoNfsG+vEIktJi5d22enj5No=</DigestValue>
      </Reference>
      <Reference URI="/xl/worksheets/sheet12.xml?ContentType=application/vnd.openxmlformats-officedocument.spreadsheetml.worksheet+xml">
        <DigestMethod Algorithm="http://www.w3.org/2001/04/xmlenc#sha256"/>
        <DigestValue>mNRvLI1HDgWCDtoE0SQgI8uEDgp4okgs0NCE+7gIXt4=</DigestValue>
      </Reference>
      <Reference URI="/xl/worksheets/sheet13.xml?ContentType=application/vnd.openxmlformats-officedocument.spreadsheetml.worksheet+xml">
        <DigestMethod Algorithm="http://www.w3.org/2001/04/xmlenc#sha256"/>
        <DigestValue>mH2b7OQCg2g1jR3mISbrpxilsRcbGjRwmgP1sKadx9E=</DigestValue>
      </Reference>
      <Reference URI="/xl/worksheets/sheet14.xml?ContentType=application/vnd.openxmlformats-officedocument.spreadsheetml.worksheet+xml">
        <DigestMethod Algorithm="http://www.w3.org/2001/04/xmlenc#sha256"/>
        <DigestValue>pk2zpzPLfJr834Pz2gkGK/6vyn+CDlk4ERRZO3+wwTM=</DigestValue>
      </Reference>
      <Reference URI="/xl/worksheets/sheet15.xml?ContentType=application/vnd.openxmlformats-officedocument.spreadsheetml.worksheet+xml">
        <DigestMethod Algorithm="http://www.w3.org/2001/04/xmlenc#sha256"/>
        <DigestValue>N9Z3ercTlzWfQdCpCUsGWQkwAn5/SKoYcOzpMOBvGZQ=</DigestValue>
      </Reference>
      <Reference URI="/xl/worksheets/sheet16.xml?ContentType=application/vnd.openxmlformats-officedocument.spreadsheetml.worksheet+xml">
        <DigestMethod Algorithm="http://www.w3.org/2001/04/xmlenc#sha256"/>
        <DigestValue>gRqCObVgR5lql1XpSNl1uLV3Pu8UfNtcpaPLATuwqPA=</DigestValue>
      </Reference>
      <Reference URI="/xl/worksheets/sheet17.xml?ContentType=application/vnd.openxmlformats-officedocument.spreadsheetml.worksheet+xml">
        <DigestMethod Algorithm="http://www.w3.org/2001/04/xmlenc#sha256"/>
        <DigestValue>ngzfzMhjhKYXfekoNghhMyFueO12oLWgJtl/1YghLAA=</DigestValue>
      </Reference>
      <Reference URI="/xl/worksheets/sheet18.xml?ContentType=application/vnd.openxmlformats-officedocument.spreadsheetml.worksheet+xml">
        <DigestMethod Algorithm="http://www.w3.org/2001/04/xmlenc#sha256"/>
        <DigestValue>NNOnOcuIqs3LCxtRRrFnKXkYdbKqRzj9LvjrZaqztr8=</DigestValue>
      </Reference>
      <Reference URI="/xl/worksheets/sheet19.xml?ContentType=application/vnd.openxmlformats-officedocument.spreadsheetml.worksheet+xml">
        <DigestMethod Algorithm="http://www.w3.org/2001/04/xmlenc#sha256"/>
        <DigestValue>vbSCqEY28ffI8R4ASiiHnm/uXC7YSkdg0cetGqfzMIg=</DigestValue>
      </Reference>
      <Reference URI="/xl/worksheets/sheet2.xml?ContentType=application/vnd.openxmlformats-officedocument.spreadsheetml.worksheet+xml">
        <DigestMethod Algorithm="http://www.w3.org/2001/04/xmlenc#sha256"/>
        <DigestValue>S6A1uZfwSP84kt41bCheXhmgSauAKWqgGcr+t0FCo7A=</DigestValue>
      </Reference>
      <Reference URI="/xl/worksheets/sheet20.xml?ContentType=application/vnd.openxmlformats-officedocument.spreadsheetml.worksheet+xml">
        <DigestMethod Algorithm="http://www.w3.org/2001/04/xmlenc#sha256"/>
        <DigestValue>nxeUELIr+rga/Kmc3OB+Els4/u0kX7jBi6bXOPeu8Bo=</DigestValue>
      </Reference>
      <Reference URI="/xl/worksheets/sheet21.xml?ContentType=application/vnd.openxmlformats-officedocument.spreadsheetml.worksheet+xml">
        <DigestMethod Algorithm="http://www.w3.org/2001/04/xmlenc#sha256"/>
        <DigestValue>o9nCYX/ySClqQv1EE0r1FwsR48AU5vAtffBOtknv7ws=</DigestValue>
      </Reference>
      <Reference URI="/xl/worksheets/sheet22.xml?ContentType=application/vnd.openxmlformats-officedocument.spreadsheetml.worksheet+xml">
        <DigestMethod Algorithm="http://www.w3.org/2001/04/xmlenc#sha256"/>
        <DigestValue>sLZiTIZNhdfPB66zcgaVvCTbjlVkNInUXKGmIVVvKXg=</DigestValue>
      </Reference>
      <Reference URI="/xl/worksheets/sheet23.xml?ContentType=application/vnd.openxmlformats-officedocument.spreadsheetml.worksheet+xml">
        <DigestMethod Algorithm="http://www.w3.org/2001/04/xmlenc#sha256"/>
        <DigestValue>oI9FpQnyOo8zgWrFI44YB16htVZvLrrRfn6Wr7LGoP0=</DigestValue>
      </Reference>
      <Reference URI="/xl/worksheets/sheet24.xml?ContentType=application/vnd.openxmlformats-officedocument.spreadsheetml.worksheet+xml">
        <DigestMethod Algorithm="http://www.w3.org/2001/04/xmlenc#sha256"/>
        <DigestValue>dFXKL8Crhr8d9prHuOevs3Vvx6CmvrbnTNb+QZLXhaA=</DigestValue>
      </Reference>
      <Reference URI="/xl/worksheets/sheet25.xml?ContentType=application/vnd.openxmlformats-officedocument.spreadsheetml.worksheet+xml">
        <DigestMethod Algorithm="http://www.w3.org/2001/04/xmlenc#sha256"/>
        <DigestValue>jAKSBoSqkhI8lBpFZpiwf1fsjlW4OYxU2pVRY1HsyM0=</DigestValue>
      </Reference>
      <Reference URI="/xl/worksheets/sheet26.xml?ContentType=application/vnd.openxmlformats-officedocument.spreadsheetml.worksheet+xml">
        <DigestMethod Algorithm="http://www.w3.org/2001/04/xmlenc#sha256"/>
        <DigestValue>Jp7aYUWHM6B5lBQTWRZVdP7BeOqXSHRsgFsccpEWACY=</DigestValue>
      </Reference>
      <Reference URI="/xl/worksheets/sheet27.xml?ContentType=application/vnd.openxmlformats-officedocument.spreadsheetml.worksheet+xml">
        <DigestMethod Algorithm="http://www.w3.org/2001/04/xmlenc#sha256"/>
        <DigestValue>L1Y8tYIqf/Z8ehxj2xpGHZoNkIkl0lqyIpN/mzn2f4w=</DigestValue>
      </Reference>
      <Reference URI="/xl/worksheets/sheet28.xml?ContentType=application/vnd.openxmlformats-officedocument.spreadsheetml.worksheet+xml">
        <DigestMethod Algorithm="http://www.w3.org/2001/04/xmlenc#sha256"/>
        <DigestValue>suVWXwrbaBIYY9c0eTZZBT+SMZH97HT1A85hriJfa8Q=</DigestValue>
      </Reference>
      <Reference URI="/xl/worksheets/sheet29.xml?ContentType=application/vnd.openxmlformats-officedocument.spreadsheetml.worksheet+xml">
        <DigestMethod Algorithm="http://www.w3.org/2001/04/xmlenc#sha256"/>
        <DigestValue>WsUozo5zPDfxZ+qTo9HJXvSyLEos1cWm23IHCrSceaA=</DigestValue>
      </Reference>
      <Reference URI="/xl/worksheets/sheet3.xml?ContentType=application/vnd.openxmlformats-officedocument.spreadsheetml.worksheet+xml">
        <DigestMethod Algorithm="http://www.w3.org/2001/04/xmlenc#sha256"/>
        <DigestValue>BQm/2L/82oRqFbwuPrudp6OZhB04oi//332Ug6XP3u8=</DigestValue>
      </Reference>
      <Reference URI="/xl/worksheets/sheet30.xml?ContentType=application/vnd.openxmlformats-officedocument.spreadsheetml.worksheet+xml">
        <DigestMethod Algorithm="http://www.w3.org/2001/04/xmlenc#sha256"/>
        <DigestValue>OJGZob0aIlWw+kp3/llf8G3kzn4dxjptilxjzbc51G4=</DigestValue>
      </Reference>
      <Reference URI="/xl/worksheets/sheet31.xml?ContentType=application/vnd.openxmlformats-officedocument.spreadsheetml.worksheet+xml">
        <DigestMethod Algorithm="http://www.w3.org/2001/04/xmlenc#sha256"/>
        <DigestValue>mpDttNH1qTyUOH72YZ9ApciwQOfY5sdknmFVDhM7lKI=</DigestValue>
      </Reference>
      <Reference URI="/xl/worksheets/sheet32.xml?ContentType=application/vnd.openxmlformats-officedocument.spreadsheetml.worksheet+xml">
        <DigestMethod Algorithm="http://www.w3.org/2001/04/xmlenc#sha256"/>
        <DigestValue>KBGRNbu1co0yIpxeA3wX2wDWXJ9INHShb2rdUat++OQ=</DigestValue>
      </Reference>
      <Reference URI="/xl/worksheets/sheet33.xml?ContentType=application/vnd.openxmlformats-officedocument.spreadsheetml.worksheet+xml">
        <DigestMethod Algorithm="http://www.w3.org/2001/04/xmlenc#sha256"/>
        <DigestValue>k6Laq976+AfzJ44rIxR8KhnBznNC03fMTIU9KYCTLF4=</DigestValue>
      </Reference>
      <Reference URI="/xl/worksheets/sheet34.xml?ContentType=application/vnd.openxmlformats-officedocument.spreadsheetml.worksheet+xml">
        <DigestMethod Algorithm="http://www.w3.org/2001/04/xmlenc#sha256"/>
        <DigestValue>UG9Rz2v4/ibUHkTAbKTf2+gfe+1xhTMvfIEQN3Owa+w=</DigestValue>
      </Reference>
      <Reference URI="/xl/worksheets/sheet35.xml?ContentType=application/vnd.openxmlformats-officedocument.spreadsheetml.worksheet+xml">
        <DigestMethod Algorithm="http://www.w3.org/2001/04/xmlenc#sha256"/>
        <DigestValue>yNuReStyX6L3F+vQ4WX7b7KCHqGyQxGU5RjaTFPQvgo=</DigestValue>
      </Reference>
      <Reference URI="/xl/worksheets/sheet36.xml?ContentType=application/vnd.openxmlformats-officedocument.spreadsheetml.worksheet+xml">
        <DigestMethod Algorithm="http://www.w3.org/2001/04/xmlenc#sha256"/>
        <DigestValue>p8xtSQM0tWy/rXV40LaE2cRbR0ZU/21KLEhsRaYLOo8=</DigestValue>
      </Reference>
      <Reference URI="/xl/worksheets/sheet37.xml?ContentType=application/vnd.openxmlformats-officedocument.spreadsheetml.worksheet+xml">
        <DigestMethod Algorithm="http://www.w3.org/2001/04/xmlenc#sha256"/>
        <DigestValue>FyKE9gYzOjocua9KSxaJxFfSSh/ESbJGv8YDv8oQ7TQ=</DigestValue>
      </Reference>
      <Reference URI="/xl/worksheets/sheet38.xml?ContentType=application/vnd.openxmlformats-officedocument.spreadsheetml.worksheet+xml">
        <DigestMethod Algorithm="http://www.w3.org/2001/04/xmlenc#sha256"/>
        <DigestValue>h/sQ0w7fB2Fr2AhG2OpOOjKoRa2wO8wnjHei/vuFbQo=</DigestValue>
      </Reference>
      <Reference URI="/xl/worksheets/sheet39.xml?ContentType=application/vnd.openxmlformats-officedocument.spreadsheetml.worksheet+xml">
        <DigestMethod Algorithm="http://www.w3.org/2001/04/xmlenc#sha256"/>
        <DigestValue>BPwTO/V9UddbI6uljuYdLddCX+Cg2RFf2uZkrDhFsts=</DigestValue>
      </Reference>
      <Reference URI="/xl/worksheets/sheet4.xml?ContentType=application/vnd.openxmlformats-officedocument.spreadsheetml.worksheet+xml">
        <DigestMethod Algorithm="http://www.w3.org/2001/04/xmlenc#sha256"/>
        <DigestValue>TMp4jpY1q3pOygS95ZbL9f2PrdPl7IX8AH1RJ48eFXQ=</DigestValue>
      </Reference>
      <Reference URI="/xl/worksheets/sheet40.xml?ContentType=application/vnd.openxmlformats-officedocument.spreadsheetml.worksheet+xml">
        <DigestMethod Algorithm="http://www.w3.org/2001/04/xmlenc#sha256"/>
        <DigestValue>eRtjcmxZulfut1vCWuVUg47SOHZrdE21wfwgGLo6sAg=</DigestValue>
      </Reference>
      <Reference URI="/xl/worksheets/sheet41.xml?ContentType=application/vnd.openxmlformats-officedocument.spreadsheetml.worksheet+xml">
        <DigestMethod Algorithm="http://www.w3.org/2001/04/xmlenc#sha256"/>
        <DigestValue>fRgmoWrxNdjO/c/tB3OyQPlmAfdYsUJrHQpuappIhjs=</DigestValue>
      </Reference>
      <Reference URI="/xl/worksheets/sheet42.xml?ContentType=application/vnd.openxmlformats-officedocument.spreadsheetml.worksheet+xml">
        <DigestMethod Algorithm="http://www.w3.org/2001/04/xmlenc#sha256"/>
        <DigestValue>CjhszZCEfj/FSAl31u79QAX5hj4Bu1OIBSeXk5zaVxE=</DigestValue>
      </Reference>
      <Reference URI="/xl/worksheets/sheet43.xml?ContentType=application/vnd.openxmlformats-officedocument.spreadsheetml.worksheet+xml">
        <DigestMethod Algorithm="http://www.w3.org/2001/04/xmlenc#sha256"/>
        <DigestValue>BlQqmcZQZo0TigrMlH++oIGAHqjz9iRZl+5qXnpjaL0=</DigestValue>
      </Reference>
      <Reference URI="/xl/worksheets/sheet44.xml?ContentType=application/vnd.openxmlformats-officedocument.spreadsheetml.worksheet+xml">
        <DigestMethod Algorithm="http://www.w3.org/2001/04/xmlenc#sha256"/>
        <DigestValue>QwsB4ZpyIuH9wJic8NQ8hVUz2RfYkSz7vZy8RAItEjA=</DigestValue>
      </Reference>
      <Reference URI="/xl/worksheets/sheet45.xml?ContentType=application/vnd.openxmlformats-officedocument.spreadsheetml.worksheet+xml">
        <DigestMethod Algorithm="http://www.w3.org/2001/04/xmlenc#sha256"/>
        <DigestValue>8PlKNoSFcPyxbskUAvO2ge/fSwFzEydE5HfJNs+XdX0=</DigestValue>
      </Reference>
      <Reference URI="/xl/worksheets/sheet46.xml?ContentType=application/vnd.openxmlformats-officedocument.spreadsheetml.worksheet+xml">
        <DigestMethod Algorithm="http://www.w3.org/2001/04/xmlenc#sha256"/>
        <DigestValue>u6xiQYS4rv43EB+Flda2qF4v3iWd9v2pWlBKuvsU0Zo=</DigestValue>
      </Reference>
      <Reference URI="/xl/worksheets/sheet47.xml?ContentType=application/vnd.openxmlformats-officedocument.spreadsheetml.worksheet+xml">
        <DigestMethod Algorithm="http://www.w3.org/2001/04/xmlenc#sha256"/>
        <DigestValue>Oj7DC1AqOkMVLsuHc1dxF07hzAT9PCaKimBCsEaOvbg=</DigestValue>
      </Reference>
      <Reference URI="/xl/worksheets/sheet5.xml?ContentType=application/vnd.openxmlformats-officedocument.spreadsheetml.worksheet+xml">
        <DigestMethod Algorithm="http://www.w3.org/2001/04/xmlenc#sha256"/>
        <DigestValue>PM+pkgy+hipMHIDCbCzWdjAciX4+TQYjq46iPClxsDI=</DigestValue>
      </Reference>
      <Reference URI="/xl/worksheets/sheet6.xml?ContentType=application/vnd.openxmlformats-officedocument.spreadsheetml.worksheet+xml">
        <DigestMethod Algorithm="http://www.w3.org/2001/04/xmlenc#sha256"/>
        <DigestValue>n/VR5fArBSBGqTJLjCcTeWtz+ramSD3ga3tIZP7dVKo=</DigestValue>
      </Reference>
      <Reference URI="/xl/worksheets/sheet7.xml?ContentType=application/vnd.openxmlformats-officedocument.spreadsheetml.worksheet+xml">
        <DigestMethod Algorithm="http://www.w3.org/2001/04/xmlenc#sha256"/>
        <DigestValue>u8J/83Z1tYEECRZlHmBh9OpK9UTGeW9xo3ZRryrPSz8=</DigestValue>
      </Reference>
      <Reference URI="/xl/worksheets/sheet8.xml?ContentType=application/vnd.openxmlformats-officedocument.spreadsheetml.worksheet+xml">
        <DigestMethod Algorithm="http://www.w3.org/2001/04/xmlenc#sha256"/>
        <DigestValue>OSobwvpjwahFOiTa6N0zanDP48zCQUuQaGbH2gJzS9Q=</DigestValue>
      </Reference>
      <Reference URI="/xl/worksheets/sheet9.xml?ContentType=application/vnd.openxmlformats-officedocument.spreadsheetml.worksheet+xml">
        <DigestMethod Algorithm="http://www.w3.org/2001/04/xmlenc#sha256"/>
        <DigestValue>yTG1GJkwKEo+SoiGeEZS9jgtzRYuOBZ5cQdEILK4iQI=</DigestValue>
      </Reference>
    </Manifest>
    <SignatureProperties>
      <SignatureProperty Id="idSignatureTime" Target="#idPackageSignature">
        <mdssi:SignatureTime xmlns:mdssi="http://schemas.openxmlformats.org/package/2006/digital-signature">
          <mdssi:Format>YYYY-MM-DDThh:mm:ssTZD</mdssi:Format>
          <mdssi:Value>2024-08-14T21:22:25Z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Hamza Damani</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2024-08-14T21:22:25Z</xd:SigningTime>
          <xd:SigningCertificate>
            <xd:Cert>
              <xd:CertDigest>
                <DigestMethod Algorithm="http://www.w3.org/2001/04/xmlenc#sha256"/>
                <DigestValue>Ra6ULv3+PM+XdlefR5+n5hd2rty4K5XYWbtwzcu9oKI=</DigestValue>
              </xd:CertDigest>
              <xd:IssuerSerial>
                <X509IssuerName>C=PY, O=DOCUMENTA S.A., SERIALNUMBER=RUC80050172-1, CN=CA-DOCUMENTA S.A.</X509IssuerName>
                <X509SerialNumber>5060771395004054507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Q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Gl6/38AAACwaXr/fwAAEwAAAAAAAAAAAIfE/38AAGVjp3n/fwAAMBaHxP9/AAATAAAAAAAAAAAXAAAAAAAAQAAAwP9/AAAAAIfE/38AADdmp3n/fwAABAAAAAAAAAAwFofE/38AABC0z3YLAAAAEwAAAAAAAABIAAAAAAAAANTlTHr/fwAAmLNpev9/AAAA6kx6/38AAAEAAAAAAAAAng9Nev9/AAAAAIfE/38AAAAAAAAAAAAAAAAAAOgEAAAw+///0AQAAOAIPMg7AQAAu1Vbw/9/AADwtM92CwAAAIm1z3YLAAAAAAAAAAAAAAAots92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0NahtTsBAADQ1qG1OwEAAKplp3n/fwAA0G6Aw/9/AAAAAAAAAAAAALA/h8T/fwAACQAAAAEAAAAJAAAAAAAAAAAAAAAAAAAAAAAAAAAAAAC0asSp1gQAAAAAAAAAAAAAAAAAAAAAAADHAYoAAAAAAOAIPMg7AQAA8B3AyQAAAAAAAAAAAAAAAAcAAAAAAAAAAAAAAAAAAAC8t892CwAAAPm3z3YLAAAAwR9Xw/9/AADg/rnAOwEAAPi3z3YAAAAAaLfPdgsAAADg/rnAOwEAAOAIPMg7AQAAu1Vbw/9/AABgt892CwAAAPm3z3YLAAAAMC1e0TsBAACAuM92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HMJg3j/fwAAKAAAAAAAAADQboDD/38AAAAAAAAAAAAA2SjOdgsAAAADAAAAAAAAAMezy8X/fwAAAAAAAAAAAAAAAAAAAAAAAHT5xanWBAAAcwmDeP9/AACgIBJ5/38AAJABAAAAAAAA4Ag8yDsBAAAAAAAAAAAAAAAAAAAAAAAABgAAAAAAAAAAAAAAAAAAAPwpznYLAAAAOSrOdgsAAADBH1fD/38AADCVEHn/fwAAqK4QeQAAAACgIBJ5/38AAAAAAAA7AQAA4Ag8yDsBAAC7VVvD/38AAKApznYLAAAAOSrOdgsAAADwNl7ROwEAANgqzn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U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EoznYAAAAAwDLOdgsAAAAAAAAAOwEAANBugMP/fwAAAAAAAAAAAAAAAAAA/////wAAAAAAAAAAAAAAAAAAAAAAAAAAAAAAAAAAAAAAAAAANPbFqdYEAAD/////OwEAAP////8IAAAAkAEAAAAAAADgCDzIOwEAAAAAAAAAAAAAAAAAAAAAAAAJAAAAAAAAAAAAAAAAAAAAPCvOdgsAAAB5K852CwAAAMEfV8P/fwAAAAAAAAAAAAAAAAAAAAAAAAEpznYAAAAAwDLOdgsAAADgCDzIOwEAALtVW8P/fwAA4CrOdgsAAAB5K852CwAAAEA+XtE7AQAAGCzOdmR2AAgAAAAAJQAAAAwAAAAEAAAAGAAAAAwAAAAAAAAAEgAAAAwAAAABAAAAHgAAABgAAAAwAAAAOwAAALYAAABXAAAAJQAAAAwAAAAEAAAAVAAAAJQAAAAxAAAAOwAAALQAAABWAAAAAQAAAFVVj0EmtI9BMQAAADsAAAAMAAAATAAAAAAAAAAAAAAAAAAAAP//////////ZAAAAEgAYQBtAHoAYQAgAEQAYQBtAGEAbgBpAA4AAAAKAAAAEQAAAAkAAAAKAAAABQAAAA4AAAAKAAAAEQAAAAoAAAAL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4QAAABLAEEAUgBJAE0AIABIAEEATQBaAEEAIABEAEEATQBBAE4ASQAgAEMASABBAFAAQQBSAFIATwAAAAgAAAAIAAAACAAAAAMAAAAMAAAABAAAAAkAAAAIAAAADAAAAAcAAAAIAAAABAAAAAkAAAAIAAAADAAAAAgAAAAKAAAAAwAAAAQAAAAIAAAACQAAAAgAAAAHAAAACAAAAAgAAAAIAAAACg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PAAAAAPAAAAdgAAANIAAACGAAAAAQAAAFVVj0EmtI9BDwAAAHYAAAAbAAAATAAAAAAAAAAAAAAAAAAAAP//////////hAAAAFAAUgBFAFMASQBEAEUATgBUAEUAIABFAEwARQBDAFQAUgBPAEIAQQBOACAAUwBBAEUAQwBBAJgCBwAAAAgAAAAHAAAABwAAAAMAAAAJAAAABwAAAAoAAAAHAAAABwAAAAQAAAAHAAAABgAAAAcAAAAIAAAABwAAAAgAAAAKAAAABwAAAAgAAAAKAAAABAAAAAcAAAAIAAAABwAAAAgAAAAI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Object Id="idInvalidSigLnImg">AQAAAGwAAAAAAAAAAAAAAEABAACfAAAAAAAAAAAAAAB4FgAAOwsAACBFTUYAAAEAw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aXr/fwAAALBpev9/AAATAAAAAAAAAAAAh8T/fwAAZWOnef9/AAAwFofE/38AABMAAAAAAAAAABcAAAAAAABAAADA/38AAAAAh8T/fwAAN2anef9/AAAEAAAAAAAAADAWh8T/fwAAELTPdgsAAAATAAAAAAAAAEgAAAAAAAAA1OVMev9/AACYs2l6/38AAADqTHr/fwAAAQAAAAAAAACeD016/38AAAAAh8T/fwAAAAAAAAAAAAAAAAAA6AQAADD7///QBAAA4Ag8yDsBAAC7VVvD/38AAPC0z3YLAAAAibXPdgsAAAAAAAAAAAAAACi2z3ZkdgAIAAAAACUAAAAMAAAAAQAAABgAAAAMAAAA/wAAABIAAAAMAAAAAQAAAB4AAAAYAAAAMAAAAAUAAACLAAAAFgAAACUAAAAMAAAAAQAAAFQAAACoAAAAMQAAAAUAAACJAAAAFQAAAAEAAABVVY9BJrSPQTEAAAAFAAAADwAAAEwAAAAAAAAAAAAAAAAAAAD//////////2wAAABGAGkAcgBtAGEAIABuAG8AIAB2AOEAbABpAGQAYQCDe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Q1qG1OwEAANDWobU7AQAAqmWnef9/AADQboDD/38AAAAAAAAAAAAAsD+HxP9/AAAJAAAAAQAAAAkAAAAAAAAAAAAAAAAAAAAAAAAAAAAAALRqxKnWBAAAAAAAAAAAAAAAAAAAAAAAAMcBigAAAAAA4Ag8yDsBAADwHcDJAAAAAAAAAAAAAAAABwAAAAAAAAAAAAAAAAAAALy3z3YLAAAA+bfPdgsAAADBH1fD/38AAOD+ucA7AQAA+LfPdgAAAABot892CwAAAOD+ucA7AQAA4Ag8yDsBAAC7VVvD/38AAGC3z3YLAAAA+bfPdgsAAAAwLV7ROwEAAIC4z3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cwmDeP9/AAAoAAAAAAAAANBugMP/fwAAAAAAAAAAAADZKM52CwAAAAMAAAAAAAAAx7PLxf9/AAAAAAAAAAAAAAAAAAAAAAAAdPnFqdYEAABzCYN4/38AAKAgEnn/fwAAkAEAAAAAAADgCDzIOwEAAAAAAAAAAAAAAAAAAAAAAAAGAAAAAAAAAAAAAAAAAAAA/CnOdgsAAAA5Ks52CwAAAMEfV8P/fwAAMJUQef9/AACorhB5AAAAAKAgEnn/fwAAAAAAADsBAADgCDzIOwEAALtVW8P/fwAAoCnOdgsAAAA5Ks52CwAAAPA2XtE7AQAA2CrOdm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QAAAFYAAAAwAAAAOwAAAIYAAAAcAAAAIQDwAAAAAAAAAAAAAACAPwAAAAAAAAAAAACAPwAAAAAAAAAAAAAAAAAAAAAAAAAAAAAAAAAAAAAAAAAAJQAAAAwAAAAAAACAKAAAAAwAAAAEAAAAUgAAAHABAAAEAAAA7P///wAAAAAAAAAAAAAAAJABAAAAAAABAAAAAHMAZQBnAG8AZQAgAHUAaQAAAAAAAAAAAAAAAAAAAAAAAAAAAAAAAAAAAAAAAAAAAAAAAAAAAAAAAAAAAAAAAAAAAAAAASjOdgAAAADAMs52CwAAAAAAAAA7AQAA0G6Aw/9/AAAAAAAAAAAAAAAAAAD/////AAAAAAAAAAAAAAAAAAAAAAAAAAAAAAAAAAAAAAAAAAA09sWp1gQAAP////87AQAA/////wgAAACQAQAAAAAAAOAIPMg7AQAAAAAAAAAAAAAAAAAAAAAAAAkAAAAAAAAAAAAAAAAAAAA8K852CwAAAHkrznYLAAAAwR9Xw/9/AAAAAAAAAAAAAAAAAAAAAAAAASnOdgAAAADAMs52CwAAAOAIPMg7AQAAu1Vbw/9/AADgKs52CwAAAHkrznYLAAAAQD5e0TsBAAAYLM52ZHYACAAAAAAlAAAADAAAAAQAAAAYAAAADAAAAAAAAAASAAAADAAAAAEAAAAeAAAAGAAAADAAAAA7AAAAtgAAAFcAAAAlAAAADAAAAAQAAABUAAAAlAAAADEAAAA7AAAAtAAAAFYAAAABAAAAVVWPQSa0j0ExAAAAOwAAAAwAAABMAAAAAAAAAAAAAAAAAAAA//////////9kAAAASABhAG0AegBhACAARABhAG0AYQBuAGkADgAAAAoAAAARAAAACQAAAAoAAAAFAAAADgAAAAoAAAARAAAACgAAAAs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AAA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8AAAAA8AAAB2AAAA0gAAAIYAAAABAAAAVVWPQSa0j0EPAAAAdgAAABsAAABMAAAAAAAAAAAAAAAAAAAA//////////+EAAAAUABSAEUAUwBJAEQARQBOAFQARQAgAEUATABFAEMAVABSAE8AQgBBAE4AIABTAEEARQBDAEEANw4HAAAACAAAAAcAAAAHAAAAAwAAAAkAAAAHAAAACgAAAAcAAAAHAAAABAAAAAcAAAAGAAAABwAAAAgAAAAHAAAACAAAAAoAAAAHAAAACAAAAAoAAAAEAAAABwAAAAgAAAAHAAAACAAAAAg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Xcxff3UeKHryameg9Rf1PthxiRORroS96tgpcuBZA+8=</DigestValue>
    </Reference>
    <Reference Type="http://www.w3.org/2000/09/xmldsig#Object" URI="#idOfficeObject">
      <DigestMethod Algorithm="http://www.w3.org/2001/04/xmlenc#sha256"/>
      <DigestValue>FBsnZwnwJQ4vSe0+bFYaEPpltaI/2Q/kaKajCcrbxmY=</DigestValue>
    </Reference>
    <Reference Type="http://uri.etsi.org/01903#SignedProperties" URI="#idSignedProperties">
      <Transforms>
        <Transform Algorithm="http://www.w3.org/TR/2001/REC-xml-c14n-20010315"/>
      </Transforms>
      <DigestMethod Algorithm="http://www.w3.org/2001/04/xmlenc#sha256"/>
      <DigestValue>30zEJ02WL1xK6Yg2p+F6D6rmO4UuT97z5TCA3BiE9Ag=</DigestValue>
    </Reference>
    <Reference Type="http://www.w3.org/2000/09/xmldsig#Object" URI="#idValidSigLnImg">
      <DigestMethod Algorithm="http://www.w3.org/2001/04/xmlenc#sha256"/>
      <DigestValue>qur6hWSedPkYu8B0+jybfxGfxPaZ8BXfnemzx/VFiqM=</DigestValue>
    </Reference>
    <Reference Type="http://www.w3.org/2000/09/xmldsig#Object" URI="#idInvalidSigLnImg">
      <DigestMethod Algorithm="http://www.w3.org/2001/04/xmlenc#sha256"/>
      <DigestValue>LU9Ql8qb7dzoysF8TTJEmibgZV6T9aVcc7OxUhvbQOg=</DigestValue>
    </Reference>
  </SignedInfo>
  <SignatureValue>Mp4XnEtnmMNsqbndaGGK4cHyGDe3+k9JjbPBB0joWwKsZVq4M8qbYoLMYcGHIQ98OFmDkeDU5zB8
vaYRsEXvrg4HlgHu6KYdJm7e/73FZw+0JXQFBJWG7/NfWoZq+RUbhq+2wtRlq/4JRP4Dtiw5yPNX
sEPUd7o0IMv1j2bv6uAhysIctJi1qvADUdznbdq+ZV350NCgGgUIXUutdI6EjaV0U6eWCJDek+83
0Wh6d8lqrpCbck4uRekXyZvwQl9Qf3urSNV48lGXiqvq6Q8k300vU3i7dpTatqMVFLoIgtwZozb+
dzYdzT3miZQhHKweLPtnw+dfhHBks35BpmCFSQ==</SignatureValue>
  <KeyInfo>
    <X509Data>
      <X509Certificate>MIIIljCCBn6gAwIBAgIIJQy67S1H9RUwDQYJKoZIhvcNAQELBQAwWjEaMBgGA1UEAwwRQ0EtRE9DVU1FTlRBIFMuQS4xFjAUBgNVBAUTDVJVQzgwMDUwMTcyLTExFzAVBgNVBAoMDkRPQ1VNRU5UQSBTLkEuMQswCQYDVQQGEwJQWTAeFw0yMzA0MjQxOTEzMDBaFw0yNTA0MjMxOTEzMDBaMIHFMSkwJwYDVQQDDCBST0RSSUdPIERBVklEIFJPRFJJR1VFWiBDQVNUSUxMTzESMBAGA1UEBRMJQ0k0OTgyNDY1MRYwFAYDVQQqDA1ST0RSSUdPIERBVklEMRswGQYDVQQEDBJST0RSSUdVRVogQ0FTVElMTE8xCzAJBgNVBAsMAkYyMTUwMwYDVQQKDCxDRVJUSUZJQ0FETyBDVUFMSUZJQ0FETyBERSBGSVJNQSBFTEVDVFJPTklDQTELMAkGA1UEBhMCUFkwggEiMA0GCSqGSIb3DQEBAQUAA4IBDwAwggEKAoIBAQDNfTlj4pJ21oIfXwXCdVmIqINLwa18nEbC4Q6bGwk2k8U4v5d7OvYVOyESnmEhfqOAQxqaqX5JfGzWPXK6zZ2CEDHPowbMK6dd2p/9TXCd+mSVq+xC/Ceuk/wjZhqDqip5Vp1m392Obo4YsRkc5Ez/a3KlnnbSGELKUaIxIK3LEr1VEG8NNh2K5mv4r0Owy9MGVTRkDCDwAtK7vdM88ERi8GRaQh2OlBf8WmtbD0Z9YnkGw6p78YPbrL/jBvovBGAG8RijNkoVc2yNux9vKnBT4w4qr+3HRa/xvZaiCeDArESlfDKqVXn+h9hDS14SCwIr3GoxhBTGkpw56BadH0/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yZHJvZHJpZ3Vlei5jYXN0aWx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9KqTjhZbQCWJMcdPP2ryAN+NF5DAOBgNVHQ8BAf8EBAMCBeAwDQYJKoZIhvcNAQELBQADggIBAA3hp+NDpWW4z+9x+b6y3SFRMuM3tfznzxqaegFsf0c3pJ7+Puq/O14drwhkGViOQN0PRW+VWxs1tOcCYJ7Odl2hfslOPLpPCdxNEHwex62/itESYR018jQSo/5IAcgOcvo+LQytGG01XnseL33/s6TqQAKqZ99UYOW4n+B32TiOU/xsn6pr6EVYAyhX42ORZeRhBjuAQQEyBP32zRFucnAySuD6GoptKeNW+oqNUs1jGjbUz3DTTvcv85rickxcprGzXtQ92dA+tnJE40SRp4hQ9zhcJ/vsrd+Gy+yjcFT33jHlcQwBxYSoHjNNYev1/kCKNcGswLTpA1F9sw8aDJ+qbM2LWdZyD5qVoRdOw0xSh54vkW7jHfrQ6rdR0lZJBrAN9ayIoklDl+ARXq70AnQO1YEn0xsnLVke1LwiPp9mw7y6u+RsjAX0uLCgb2ufs/CqoBlD4R+t+3gQu+3JLVtbADVYuCc+1ewoI2mphWU6zX43K5egqbpXKoB/0qzrC/ODcwXRd0XqEjCdjkjBbz5oTpGpk/Ys8NmCqCf9kgYxwwMHHaur/s/0v3CRYDku83Dm3v+m9Tsdf2Zbjai+VdldWjbJouT3soXEzVYZCWaydIii3eAp8CuN0RGdfV5uipmsXKSwEDD5swo6s6co4Vrwb9Jy1++Ng207GnUm3v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We0+vI8ThNvMN2kjQXeRBBy8Kw6z5j/dDuKO3RGjoCI=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hvP3511NQZoLGFFNw6fO2wR3nYqH1A82E/3Dx7SbMEQ=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t2qQxKi7TlRIBSzhGfnVLuKKzje+KLkU3j57R1vg0Es=</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VYMjFb7tElSH5JWt5zP7CqCnLnI8+lMAu3fiNvwe/gw=</DigestValue>
      </Reference>
      <Reference URI="/xl/drawings/drawing14.xml?ContentType=application/vnd.openxmlformats-officedocument.drawing+xml">
        <DigestMethod Algorithm="http://www.w3.org/2001/04/xmlenc#sha256"/>
        <DigestValue>T9+DpPKCimVfkmnzp3evcgingJXpNC11pUgDBFBvCaw=</DigestValue>
      </Reference>
      <Reference URI="/xl/drawings/drawing15.xml?ContentType=application/vnd.openxmlformats-officedocument.drawing+xml">
        <DigestMethod Algorithm="http://www.w3.org/2001/04/xmlenc#sha256"/>
        <DigestValue>BkY/kYjh9mcWA2lT5fDfCXo6MAvwSQx/USaP+PLjU3Y=</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hKLWM/TkkEcHoI2lHcHc/Hz2wIqNreFjumy011GVK1M=</DigestValue>
      </Reference>
      <Reference URI="/xl/drawings/drawing18.xml?ContentType=application/vnd.openxmlformats-officedocument.drawing+xml">
        <DigestMethod Algorithm="http://www.w3.org/2001/04/xmlenc#sha256"/>
        <DigestValue>l0A4RgEMC3inOfyhH6NQZdJXiUsz2pOhd2J3+yUi4gc=</DigestValue>
      </Reference>
      <Reference URI="/xl/drawings/drawing19.xml?ContentType=application/vnd.openxmlformats-officedocument.drawing+xml">
        <DigestMethod Algorithm="http://www.w3.org/2001/04/xmlenc#sha256"/>
        <DigestValue>ADgK0sLTWhLFA+lMfhvkHD1S/POiiHWi5IyZE/YnFas=</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2VPHSE+6akdYUnGZydjkKn1ATJBOAfbn2Ko92KYV8lQ=</DigestValue>
      </Reference>
      <Reference URI="/xl/drawings/drawing21.xml?ContentType=application/vnd.openxmlformats-officedocument.drawing+xml">
        <DigestMethod Algorithm="http://www.w3.org/2001/04/xmlenc#sha256"/>
        <DigestValue>UUiK1qDR27v8X27M1aKWoPpr7MwNEPqUmhD28LeqC18=</DigestValue>
      </Reference>
      <Reference URI="/xl/drawings/drawing22.xml?ContentType=application/vnd.openxmlformats-officedocument.drawing+xml">
        <DigestMethod Algorithm="http://www.w3.org/2001/04/xmlenc#sha256"/>
        <DigestValue>wbn13rIP2O8JQZCLhmrYgMW5v1XOH1nJHiaLK5fSZA8=</DigestValue>
      </Reference>
      <Reference URI="/xl/drawings/drawing23.xml?ContentType=application/vnd.openxmlformats-officedocument.drawing+xml">
        <DigestMethod Algorithm="http://www.w3.org/2001/04/xmlenc#sha256"/>
        <DigestValue>QtXVo9LXPFJ4npkQBAooEOLJHb/9rS8vpxF1jV0R3GA=</DigestValue>
      </Reference>
      <Reference URI="/xl/drawings/drawing24.xml?ContentType=application/vnd.openxmlformats-officedocument.drawing+xml">
        <DigestMethod Algorithm="http://www.w3.org/2001/04/xmlenc#sha256"/>
        <DigestValue>teg7aAI7h0LyPlUWqxkTxG7NUobqwSpXX4tzX38j4fg=</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xBCBB2MsUDSvrMaVVsn7CaWjjRw3k/R29sthTVlFzIA=</DigestValue>
      </Reference>
      <Reference URI="/xl/drawings/drawing27.xml?ContentType=application/vnd.openxmlformats-officedocument.drawing+xml">
        <DigestMethod Algorithm="http://www.w3.org/2001/04/xmlenc#sha256"/>
        <DigestValue>0Fn/CGD0jTf4jQ9yxZZLBf4h2ZfjaFlCFdt2BwEzRlM=</DigestValue>
      </Reference>
      <Reference URI="/xl/drawings/drawing28.xml?ContentType=application/vnd.openxmlformats-officedocument.drawing+xml">
        <DigestMethod Algorithm="http://www.w3.org/2001/04/xmlenc#sha256"/>
        <DigestValue>u9bSZkbczDrue8mKHTH6IktvTvTNm+YDcNSS4EVpjno=</DigestValue>
      </Reference>
      <Reference URI="/xl/drawings/drawing29.xml?ContentType=application/vnd.openxmlformats-officedocument.drawing+xml">
        <DigestMethod Algorithm="http://www.w3.org/2001/04/xmlenc#sha256"/>
        <DigestValue>YUV4j20OpaIanvHtoImEtJoGF0kVb7kcvXhm7FqLhn4=</DigestValue>
      </Reference>
      <Reference URI="/xl/drawings/drawing3.xml?ContentType=application/vnd.openxmlformats-officedocument.drawing+xml">
        <DigestMethod Algorithm="http://www.w3.org/2001/04/xmlenc#sha256"/>
        <DigestValue>ugF8glHxJRKw3Qi0IQidoDlNwV1jDZ82WTvtED/cxOM=</DigestValue>
      </Reference>
      <Reference URI="/xl/drawings/drawing30.xml?ContentType=application/vnd.openxmlformats-officedocument.drawing+xml">
        <DigestMethod Algorithm="http://www.w3.org/2001/04/xmlenc#sha256"/>
        <DigestValue>bt/f0UBrXkJ4OieRCxKGJIvnU6jbg7A1bn4jqYJ1UvQ=</DigestValue>
      </Reference>
      <Reference URI="/xl/drawings/drawing31.xml?ContentType=application/vnd.openxmlformats-officedocument.drawing+xml">
        <DigestMethod Algorithm="http://www.w3.org/2001/04/xmlenc#sha256"/>
        <DigestValue>0l+72kwgGgRpOTXgWSbJvc4NxkpYv9QSIvqzqWxzNKk=</DigestValue>
      </Reference>
      <Reference URI="/xl/drawings/drawing32.xml?ContentType=application/vnd.openxmlformats-officedocument.drawing+xml">
        <DigestMethod Algorithm="http://www.w3.org/2001/04/xmlenc#sha256"/>
        <DigestValue>oS6DbBjhIT4RgOYujQnVasFPNdTl6xEOavciyGrbKaA=</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CyXwpxG/Q5E8OynhPDJg86K+uh/oQksXTwzCAWF4lGQ=</DigestValue>
      </Reference>
      <Reference URI="/xl/drawings/drawing35.xml?ContentType=application/vnd.openxmlformats-officedocument.drawing+xml">
        <DigestMethod Algorithm="http://www.w3.org/2001/04/xmlenc#sha256"/>
        <DigestValue>di1iyD8MliYuxUoERy7Kw/UYSKi+sqYh4CPMv3ZpLK0=</DigestValue>
      </Reference>
      <Reference URI="/xl/drawings/drawing36.xml?ContentType=application/vnd.openxmlformats-officedocument.drawing+xml">
        <DigestMethod Algorithm="http://www.w3.org/2001/04/xmlenc#sha256"/>
        <DigestValue>uXWoI8HVNBgurF3Nk7X15wW9eCq9NYb7eYSNPFsc11U=</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vX4rw/p1h2plWzCzxOon+hhdibXBeV5hJ4acPsOjrow=</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fx1uF43UpI+XuIXcMlh4PBfBuFs1yw0F65Jj4tl9J48=</DigestValue>
      </Reference>
      <Reference URI="/xl/drawings/drawing40.xml?ContentType=application/vnd.openxmlformats-officedocument.drawing+xml">
        <DigestMethod Algorithm="http://www.w3.org/2001/04/xmlenc#sha256"/>
        <DigestValue>GS1mYqxmmqCYrvWu0WA+QJUF8wPALSRJ1uNR10qrSj4=</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SBqcASEkGa2ZxupPpkYfxnNXzwiyni8J7i+f1juqAFM=</DigestValue>
      </Reference>
      <Reference URI="/xl/drawings/drawing43.xml?ContentType=application/vnd.openxmlformats-officedocument.drawing+xml">
        <DigestMethod Algorithm="http://www.w3.org/2001/04/xmlenc#sha256"/>
        <DigestValue>M9BPmcsMuHd+E+clGOLfrPYOFlWq/seO0xNouSryhkw=</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KDJGODao51PnhCJ0Vxdp9aG20ief5qlQNaEhCnvSVa4=</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u8ybH92/Gty7qDUzQGEFLSVh5UFXMLHTKcEAVq380SU=</DigestValue>
      </Reference>
      <Reference URI="/xl/drawings/drawing6.xml?ContentType=application/vnd.openxmlformats-officedocument.drawing+xml">
        <DigestMethod Algorithm="http://www.w3.org/2001/04/xmlenc#sha256"/>
        <DigestValue>uhHk6gL9ErWA5mP7EYbqdwWsgkWsaNCCiRfy7+zPu20=</DigestValue>
      </Reference>
      <Reference URI="/xl/drawings/drawing7.xml?ContentType=application/vnd.openxmlformats-officedocument.drawing+xml">
        <DigestMethod Algorithm="http://www.w3.org/2001/04/xmlenc#sha256"/>
        <DigestValue>DulpzAWYrcMMIjm1kVB2TsvZMxSv4QzPMRR9nMmcUT8=</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9VrJBYBrJ8UC0/zGleJHC7XP98a9QjrT3vqi/KhsUcg=</DigestValue>
      </Reference>
      <Reference URI="/xl/drawings/vmlDrawing1.vml?ContentType=application/vnd.openxmlformats-officedocument.vmlDrawing">
        <DigestMethod Algorithm="http://www.w3.org/2001/04/xmlenc#sha256"/>
        <DigestValue>kw9y7AyaV2gq4+A+GUZ/oSH53Ml076nqz+b/2ueaHGs=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52X7/hznr9J1fheyw36GiLTtaWXeCytE5etpJvxkpNs=</DigestValue>
      </Reference>
      <Reference URI="/xl/externalLinks/externalLink1.xml?ContentType=application/vnd.openxmlformats-officedocument.spreadsheetml.externalLink+xml">
        <DigestMethod Algorithm="http://www.w3.org/2001/04/xmlenc#sha256"/>
        <DigestValue>3RYClPiVbUujz4EFMf73ua3Zw4pX5EmtvdPtM+nwXuQ=</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HmMrd6eDXuwFyzBj+FhhY2wivt/h0pfuXpsXkQSP370=</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u3Z/kV20lvJRZNjkCekZYLJB0Ow7/YNhY5WaeY6NZLU=</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8ZvyDg9JTtFBAgjydoeloENcH9xoVug6yrOkhA4yDvM=</DigestValue>
      </Reference>
      <Reference URI="/xl/media/image7.png?ContentType=image/png">
        <DigestMethod Algorithm="http://www.w3.org/2001/04/xmlenc#sha256"/>
        <DigestValue>FB20o5sfK79ZxeAR/fqCeISDN44ANT9v9rlBXmNFFsQ=</DigestValue>
      </Reference>
      <Reference URI="/xl/media/image8.png?ContentType=image/png">
        <DigestMethod Algorithm="http://www.w3.org/2001/04/xmlenc#sha256"/>
        <DigestValue>o3dBd1pPh15qDGY7gLdKtjy89EquTTrOWY4A7QrvzHw=</DigestValue>
      </Reference>
      <Reference URI="/xl/media/image9.png?ContentType=image/png">
        <DigestMethod Algorithm="http://www.w3.org/2001/04/xmlenc#sha256"/>
        <DigestValue>xxjbUi7HQOX9d4Le1OGfYMuhSnAkKK7CIJo95guGhbo=</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l6sWB/WojTKwSDk92Ap5iHkZzz9C31RwqbVB61F7hR0=</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Gu1fRwA0hUEri58CHPgCuz+YmVj5/mZdSbzQLGqQPc8=</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htR/+j4yybqi6CJephI1UJRqgL/aMLCjPVzXL/MCgPo=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BfBnTePQcRfBXFiubUfRsLwnyHxJefrcwwWsrFzZ71U=</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WepQB02cL4O9pwafXrQaUn+FY1MexQxlE1mwmMLaSA4=</DigestValue>
      </Reference>
      <Reference URI="/xl/printerSettings/printerSettings33.bin?ContentType=application/vnd.openxmlformats-officedocument.spreadsheetml.printerSettings">
        <DigestMethod Algorithm="http://www.w3.org/2001/04/xmlenc#sha256"/>
        <DigestValue>a30vJku7RwdHo9b9w+QC2rK6joZB/k2GqBuXEH2swsE=</DigestValue>
      </Reference>
      <Reference URI="/xl/printerSettings/printerSettings34.bin?ContentType=application/vnd.openxmlformats-officedocument.spreadsheetml.printerSettings">
        <DigestMethod Algorithm="http://www.w3.org/2001/04/xmlenc#sha256"/>
        <DigestValue>mSQiJb6uROmjq4FJOq/wxk7Mgyd+pucMBh2XuEWaW4o=</DigestValue>
      </Reference>
      <Reference URI="/xl/printerSettings/printerSettings35.bin?ContentType=application/vnd.openxmlformats-officedocument.spreadsheetml.printerSettings">
        <DigestMethod Algorithm="http://www.w3.org/2001/04/xmlenc#sha256"/>
        <DigestValue>abOJkb/y0iZH9riByMUUTMvOJ0y8n0w7vQs2PW2o/f4=</DigestValue>
      </Reference>
      <Reference URI="/xl/printerSettings/printerSettings36.bin?ContentType=application/vnd.openxmlformats-officedocument.spreadsheetml.printerSettings">
        <DigestMethod Algorithm="http://www.w3.org/2001/04/xmlenc#sha256"/>
        <DigestValue>8G1ufIRdsG6zLCyJjcG7F6wCd+jJNRnBnmeRr+AA/rA=</DigestValue>
      </Reference>
      <Reference URI="/xl/printerSettings/printerSettings37.bin?ContentType=application/vnd.openxmlformats-officedocument.spreadsheetml.printerSettings">
        <DigestMethod Algorithm="http://www.w3.org/2001/04/xmlenc#sha256"/>
        <DigestValue>M9L6eg6Z4Z8uc23t8m3UVLCQ2p+NhMBed1H6kplbKEs=</DigestValue>
      </Reference>
      <Reference URI="/xl/printerSettings/printerSettings38.bin?ContentType=application/vnd.openxmlformats-officedocument.spreadsheetml.printerSettings">
        <DigestMethod Algorithm="http://www.w3.org/2001/04/xmlenc#sha256"/>
        <DigestValue>7a+VFIo6Oj+ezBBCHKGzP+2F7hhurVHtjJ9k59DNj2s=</DigestValue>
      </Reference>
      <Reference URI="/xl/printerSettings/printerSettings39.bin?ContentType=application/vnd.openxmlformats-officedocument.spreadsheetml.printerSettings">
        <DigestMethod Algorithm="http://www.w3.org/2001/04/xmlenc#sha256"/>
        <DigestValue>BoHzbNNNJyFsUmqqBzPgRaRrPe/Iz6K9csUiO3dMv5M=</DigestValue>
      </Reference>
      <Reference URI="/xl/printerSettings/printerSettings4.bin?ContentType=application/vnd.openxmlformats-officedocument.spreadsheetml.printerSettings">
        <DigestMethod Algorithm="http://www.w3.org/2001/04/xmlenc#sha256"/>
        <DigestValue>Gu1fRwA0hUEri58CHPgCuz+YmVj5/mZdSbzQLGqQPc8=</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a30vJku7RwdHo9b9w+QC2rK6joZB/k2GqBuXEH2swsE=</DigestValue>
      </Reference>
      <Reference URI="/xl/printerSettings/printerSettings43.bin?ContentType=application/vnd.openxmlformats-officedocument.spreadsheetml.printerSettings">
        <DigestMethod Algorithm="http://www.w3.org/2001/04/xmlenc#sha256"/>
        <DigestValue>Px975NS73zOqVhm2Vp6wNOGflttVPuXzPAaacqe3msw=</DigestValue>
      </Reference>
      <Reference URI="/xl/printerSettings/printerSettings44.bin?ContentType=application/vnd.openxmlformats-officedocument.spreadsheetml.printerSettings">
        <DigestMethod Algorithm="http://www.w3.org/2001/04/xmlenc#sha256"/>
        <DigestValue>f+K34Hr7bvtw5PoUh2O8CeqC5xgWvU9UWab7J42weo8=</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nSxcQk8FOOvSYS5qzHzGy1XuQCA5SBM2o14c3Lj79+k=</DigestValue>
      </Reference>
      <Reference URI="/xl/printerSettings/printerSettings47.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Gu1fRwA0hUEri58CHPgCuz+YmVj5/mZdSbzQLGqQPc8=</DigestValue>
      </Reference>
      <Reference URI="/xl/printerSettings/printerSettings6.bin?ContentType=application/vnd.openxmlformats-officedocument.spreadsheetml.printerSettings">
        <DigestMethod Algorithm="http://www.w3.org/2001/04/xmlenc#sha256"/>
        <DigestValue>5mZX9kQRa8iwOkkHybJ3I6zbhGXTImYErsZY87ZGKGg=</DigestValue>
      </Reference>
      <Reference URI="/xl/printerSettings/printerSettings7.bin?ContentType=application/vnd.openxmlformats-officedocument.spreadsheetml.printerSettings">
        <DigestMethod Algorithm="http://www.w3.org/2001/04/xmlenc#sha256"/>
        <DigestValue>Gu1fRwA0hUEri58CHPgCuz+YmVj5/mZdSbzQLGqQPc8=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jqJ0ONTNU18uJHhPL234u9lyG3V7oGknbzRp92Z1Rcc=</DigestValue>
      </Reference>
      <Reference URI="/xl/sharedStrings.xml?ContentType=application/vnd.openxmlformats-officedocument.spreadsheetml.sharedStrings+xml">
        <DigestMethod Algorithm="http://www.w3.org/2001/04/xmlenc#sha256"/>
        <DigestValue>lC6YwxIvMJCfRrGP4HAv7IJ1iFSzB17/15dulE2Sqbc=</DigestValue>
      </Reference>
      <Reference URI="/xl/styles.xml?ContentType=application/vnd.openxmlformats-officedocument.spreadsheetml.styles+xml">
        <DigestMethod Algorithm="http://www.w3.org/2001/04/xmlenc#sha256"/>
        <DigestValue>314uc8PEx4fioQdLC8wMWrP6t9tvk8oKYLusHLrGW8U=</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O14ntX+HWPXG5IltNAwkcYxazIlMcbXZRbrqilW3qj8=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4Pb1yID/5tZlfQCByfX+MKFwXh+rBYM42nVganAuoGU=</DigestValue>
      </Reference>
      <Reference URI="/xl/worksheets/sheet10.xml?ContentType=application/vnd.openxmlformats-officedocument.spreadsheetml.worksheet+xml">
        <DigestMethod Algorithm="http://www.w3.org/2001/04/xmlenc#sha256"/>
        <DigestValue>8s4IwN0dfwS+YIMNWsQ8kYt6Gig+OiXMmG0RA5seY/o=</DigestValue>
      </Reference>
      <Reference URI="/xl/worksheets/sheet11.xml?ContentType=application/vnd.openxmlformats-officedocument.spreadsheetml.worksheet+xml">
        <DigestMethod Algorithm="http://www.w3.org/2001/04/xmlenc#sha256"/>
        <DigestValue>GpQbVKuOOZeWAVJ6sbuqoNfsG+vEIktJi5d22enj5No=</DigestValue>
      </Reference>
      <Reference URI="/xl/worksheets/sheet12.xml?ContentType=application/vnd.openxmlformats-officedocument.spreadsheetml.worksheet+xml">
        <DigestMethod Algorithm="http://www.w3.org/2001/04/xmlenc#sha256"/>
        <DigestValue>mNRvLI1HDgWCDtoE0SQgI8uEDgp4okgs0NCE+7gIXt4=</DigestValue>
      </Reference>
      <Reference URI="/xl/worksheets/sheet13.xml?ContentType=application/vnd.openxmlformats-officedocument.spreadsheetml.worksheet+xml">
        <DigestMethod Algorithm="http://www.w3.org/2001/04/xmlenc#sha256"/>
        <DigestValue>mH2b7OQCg2g1jR3mISbrpxilsRcbGjRwmgP1sKadx9E=</DigestValue>
      </Reference>
      <Reference URI="/xl/worksheets/sheet14.xml?ContentType=application/vnd.openxmlformats-officedocument.spreadsheetml.worksheet+xml">
        <DigestMethod Algorithm="http://www.w3.org/2001/04/xmlenc#sha256"/>
        <DigestValue>pk2zpzPLfJr834Pz2gkGK/6vyn+CDlk4ERRZO3+wwTM=</DigestValue>
      </Reference>
      <Reference URI="/xl/worksheets/sheet15.xml?ContentType=application/vnd.openxmlformats-officedocument.spreadsheetml.worksheet+xml">
        <DigestMethod Algorithm="http://www.w3.org/2001/04/xmlenc#sha256"/>
        <DigestValue>N9Z3ercTlzWfQdCpCUsGWQkwAn5/SKoYcOzpMOBvGZQ=</DigestValue>
      </Reference>
      <Reference URI="/xl/worksheets/sheet16.xml?ContentType=application/vnd.openxmlformats-officedocument.spreadsheetml.worksheet+xml">
        <DigestMethod Algorithm="http://www.w3.org/2001/04/xmlenc#sha256"/>
        <DigestValue>gRqCObVgR5lql1XpSNl1uLV3Pu8UfNtcpaPLATuwqPA=</DigestValue>
      </Reference>
      <Reference URI="/xl/worksheets/sheet17.xml?ContentType=application/vnd.openxmlformats-officedocument.spreadsheetml.worksheet+xml">
        <DigestMethod Algorithm="http://www.w3.org/2001/04/xmlenc#sha256"/>
        <DigestValue>ngzfzMhjhKYXfekoNghhMyFueO12oLWgJtl/1YghLAA=</DigestValue>
      </Reference>
      <Reference URI="/xl/worksheets/sheet18.xml?ContentType=application/vnd.openxmlformats-officedocument.spreadsheetml.worksheet+xml">
        <DigestMethod Algorithm="http://www.w3.org/2001/04/xmlenc#sha256"/>
        <DigestValue>NNOnOcuIqs3LCxtRRrFnKXkYdbKqRzj9LvjrZaqztr8=</DigestValue>
      </Reference>
      <Reference URI="/xl/worksheets/sheet19.xml?ContentType=application/vnd.openxmlformats-officedocument.spreadsheetml.worksheet+xml">
        <DigestMethod Algorithm="http://www.w3.org/2001/04/xmlenc#sha256"/>
        <DigestValue>vbSCqEY28ffI8R4ASiiHnm/uXC7YSkdg0cetGqfzMIg=</DigestValue>
      </Reference>
      <Reference URI="/xl/worksheets/sheet2.xml?ContentType=application/vnd.openxmlformats-officedocument.spreadsheetml.worksheet+xml">
        <DigestMethod Algorithm="http://www.w3.org/2001/04/xmlenc#sha256"/>
        <DigestValue>S6A1uZfwSP84kt41bCheXhmgSauAKWqgGcr+t0FCo7A=</DigestValue>
      </Reference>
      <Reference URI="/xl/worksheets/sheet20.xml?ContentType=application/vnd.openxmlformats-officedocument.spreadsheetml.worksheet+xml">
        <DigestMethod Algorithm="http://www.w3.org/2001/04/xmlenc#sha256"/>
        <DigestValue>nxeUELIr+rga/Kmc3OB+Els4/u0kX7jBi6bXOPeu8Bo=</DigestValue>
      </Reference>
      <Reference URI="/xl/worksheets/sheet21.xml?ContentType=application/vnd.openxmlformats-officedocument.spreadsheetml.worksheet+xml">
        <DigestMethod Algorithm="http://www.w3.org/2001/04/xmlenc#sha256"/>
        <DigestValue>o9nCYX/ySClqQv1EE0r1FwsR48AU5vAtffBOtknv7ws=</DigestValue>
      </Reference>
      <Reference URI="/xl/worksheets/sheet22.xml?ContentType=application/vnd.openxmlformats-officedocument.spreadsheetml.worksheet+xml">
        <DigestMethod Algorithm="http://www.w3.org/2001/04/xmlenc#sha256"/>
        <DigestValue>sLZiTIZNhdfPB66zcgaVvCTbjlVkNInUXKGmIVVvKXg=</DigestValue>
      </Reference>
      <Reference URI="/xl/worksheets/sheet23.xml?ContentType=application/vnd.openxmlformats-officedocument.spreadsheetml.worksheet+xml">
        <DigestMethod Algorithm="http://www.w3.org/2001/04/xmlenc#sha256"/>
        <DigestValue>oI9FpQnyOo8zgWrFI44YB16htVZvLrrRfn6Wr7LGoP0=</DigestValue>
      </Reference>
      <Reference URI="/xl/worksheets/sheet24.xml?ContentType=application/vnd.openxmlformats-officedocument.spreadsheetml.worksheet+xml">
        <DigestMethod Algorithm="http://www.w3.org/2001/04/xmlenc#sha256"/>
        <DigestValue>dFXKL8Crhr8d9prHuOevs3Vvx6CmvrbnTNb+QZLXhaA=</DigestValue>
      </Reference>
      <Reference URI="/xl/worksheets/sheet25.xml?ContentType=application/vnd.openxmlformats-officedocument.spreadsheetml.worksheet+xml">
        <DigestMethod Algorithm="http://www.w3.org/2001/04/xmlenc#sha256"/>
        <DigestValue>jAKSBoSqkhI8lBpFZpiwf1fsjlW4OYxU2pVRY1HsyM0=</DigestValue>
      </Reference>
      <Reference URI="/xl/worksheets/sheet26.xml?ContentType=application/vnd.openxmlformats-officedocument.spreadsheetml.worksheet+xml">
        <DigestMethod Algorithm="http://www.w3.org/2001/04/xmlenc#sha256"/>
        <DigestValue>Jp7aYUWHM6B5lBQTWRZVdP7BeOqXSHRsgFsccpEWACY=</DigestValue>
      </Reference>
      <Reference URI="/xl/worksheets/sheet27.xml?ContentType=application/vnd.openxmlformats-officedocument.spreadsheetml.worksheet+xml">
        <DigestMethod Algorithm="http://www.w3.org/2001/04/xmlenc#sha256"/>
        <DigestValue>L1Y8tYIqf/Z8ehxj2xpGHZoNkIkl0lqyIpN/mzn2f4w=</DigestValue>
      </Reference>
      <Reference URI="/xl/worksheets/sheet28.xml?ContentType=application/vnd.openxmlformats-officedocument.spreadsheetml.worksheet+xml">
        <DigestMethod Algorithm="http://www.w3.org/2001/04/xmlenc#sha256"/>
        <DigestValue>suVWXwrbaBIYY9c0eTZZBT+SMZH97HT1A85hriJfa8Q=</DigestValue>
      </Reference>
      <Reference URI="/xl/worksheets/sheet29.xml?ContentType=application/vnd.openxmlformats-officedocument.spreadsheetml.worksheet+xml">
        <DigestMethod Algorithm="http://www.w3.org/2001/04/xmlenc#sha256"/>
        <DigestValue>WsUozo5zPDfxZ+qTo9HJXvSyLEos1cWm23IHCrSceaA=</DigestValue>
      </Reference>
      <Reference URI="/xl/worksheets/sheet3.xml?ContentType=application/vnd.openxmlformats-officedocument.spreadsheetml.worksheet+xml">
        <DigestMethod Algorithm="http://www.w3.org/2001/04/xmlenc#sha256"/>
        <DigestValue>BQm/2L/82oRqFbwuPrudp6OZhB04oi//332Ug6XP3u8=</DigestValue>
      </Reference>
      <Reference URI="/xl/worksheets/sheet30.xml?ContentType=application/vnd.openxmlformats-officedocument.spreadsheetml.worksheet+xml">
        <DigestMethod Algorithm="http://www.w3.org/2001/04/xmlenc#sha256"/>
        <DigestValue>OJGZob0aIlWw+kp3/llf8G3kzn4dxjptilxjzbc51G4=</DigestValue>
      </Reference>
      <Reference URI="/xl/worksheets/sheet31.xml?ContentType=application/vnd.openxmlformats-officedocument.spreadsheetml.worksheet+xml">
        <DigestMethod Algorithm="http://www.w3.org/2001/04/xmlenc#sha256"/>
        <DigestValue>mpDttNH1qTyUOH72YZ9ApciwQOfY5sdknmFVDhM7lKI=</DigestValue>
      </Reference>
      <Reference URI="/xl/worksheets/sheet32.xml?ContentType=application/vnd.openxmlformats-officedocument.spreadsheetml.worksheet+xml">
        <DigestMethod Algorithm="http://www.w3.org/2001/04/xmlenc#sha256"/>
        <DigestValue>KBGRNbu1co0yIpxeA3wX2wDWXJ9INHShb2rdUat++OQ=</DigestValue>
      </Reference>
      <Reference URI="/xl/worksheets/sheet33.xml?ContentType=application/vnd.openxmlformats-officedocument.spreadsheetml.worksheet+xml">
        <DigestMethod Algorithm="http://www.w3.org/2001/04/xmlenc#sha256"/>
        <DigestValue>k6Laq976+AfzJ44rIxR8KhnBznNC03fMTIU9KYCTLF4=</DigestValue>
      </Reference>
      <Reference URI="/xl/worksheets/sheet34.xml?ContentType=application/vnd.openxmlformats-officedocument.spreadsheetml.worksheet+xml">
        <DigestMethod Algorithm="http://www.w3.org/2001/04/xmlenc#sha256"/>
        <DigestValue>UG9Rz2v4/ibUHkTAbKTf2+gfe+1xhTMvfIEQN3Owa+w=</DigestValue>
      </Reference>
      <Reference URI="/xl/worksheets/sheet35.xml?ContentType=application/vnd.openxmlformats-officedocument.spreadsheetml.worksheet+xml">
        <DigestMethod Algorithm="http://www.w3.org/2001/04/xmlenc#sha256"/>
        <DigestValue>yNuReStyX6L3F+vQ4WX7b7KCHqGyQxGU5RjaTFPQvgo=</DigestValue>
      </Reference>
      <Reference URI="/xl/worksheets/sheet36.xml?ContentType=application/vnd.openxmlformats-officedocument.spreadsheetml.worksheet+xml">
        <DigestMethod Algorithm="http://www.w3.org/2001/04/xmlenc#sha256"/>
        <DigestValue>p8xtSQM0tWy/rXV40LaE2cRbR0ZU/21KLEhsRaYLOo8=</DigestValue>
      </Reference>
      <Reference URI="/xl/worksheets/sheet37.xml?ContentType=application/vnd.openxmlformats-officedocument.spreadsheetml.worksheet+xml">
        <DigestMethod Algorithm="http://www.w3.org/2001/04/xmlenc#sha256"/>
        <DigestValue>FyKE9gYzOjocua9KSxaJxFfSSh/ESbJGv8YDv8oQ7TQ=</DigestValue>
      </Reference>
      <Reference URI="/xl/worksheets/sheet38.xml?ContentType=application/vnd.openxmlformats-officedocument.spreadsheetml.worksheet+xml">
        <DigestMethod Algorithm="http://www.w3.org/2001/04/xmlenc#sha256"/>
        <DigestValue>h/sQ0w7fB2Fr2AhG2OpOOjKoRa2wO8wnjHei/vuFbQo=</DigestValue>
      </Reference>
      <Reference URI="/xl/worksheets/sheet39.xml?ContentType=application/vnd.openxmlformats-officedocument.spreadsheetml.worksheet+xml">
        <DigestMethod Algorithm="http://www.w3.org/2001/04/xmlenc#sha256"/>
        <DigestValue>BPwTO/V9UddbI6uljuYdLddCX+Cg2RFf2uZkrDhFsts=</DigestValue>
      </Reference>
      <Reference URI="/xl/worksheets/sheet4.xml?ContentType=application/vnd.openxmlformats-officedocument.spreadsheetml.worksheet+xml">
        <DigestMethod Algorithm="http://www.w3.org/2001/04/xmlenc#sha256"/>
        <DigestValue>TMp4jpY1q3pOygS95ZbL9f2PrdPl7IX8AH1RJ48eFXQ=</DigestValue>
      </Reference>
      <Reference URI="/xl/worksheets/sheet40.xml?ContentType=application/vnd.openxmlformats-officedocument.spreadsheetml.worksheet+xml">
        <DigestMethod Algorithm="http://www.w3.org/2001/04/xmlenc#sha256"/>
        <DigestValue>eRtjcmxZulfut1vCWuVUg47SOHZrdE21wfwgGLo6sAg=</DigestValue>
      </Reference>
      <Reference URI="/xl/worksheets/sheet41.xml?ContentType=application/vnd.openxmlformats-officedocument.spreadsheetml.worksheet+xml">
        <DigestMethod Algorithm="http://www.w3.org/2001/04/xmlenc#sha256"/>
        <DigestValue>fRgmoWrxNdjO/c/tB3OyQPlmAfdYsUJrHQpuappIhjs=</DigestValue>
      </Reference>
      <Reference URI="/xl/worksheets/sheet42.xml?ContentType=application/vnd.openxmlformats-officedocument.spreadsheetml.worksheet+xml">
        <DigestMethod Algorithm="http://www.w3.org/2001/04/xmlenc#sha256"/>
        <DigestValue>CjhszZCEfj/FSAl31u79QAX5hj4Bu1OIBSeXk5zaVxE=</DigestValue>
      </Reference>
      <Reference URI="/xl/worksheets/sheet43.xml?ContentType=application/vnd.openxmlformats-officedocument.spreadsheetml.worksheet+xml">
        <DigestMethod Algorithm="http://www.w3.org/2001/04/xmlenc#sha256"/>
        <DigestValue>BlQqmcZQZo0TigrMlH++oIGAHqjz9iRZl+5qXnpjaL0=</DigestValue>
      </Reference>
      <Reference URI="/xl/worksheets/sheet44.xml?ContentType=application/vnd.openxmlformats-officedocument.spreadsheetml.worksheet+xml">
        <DigestMethod Algorithm="http://www.w3.org/2001/04/xmlenc#sha256"/>
        <DigestValue>QwsB4ZpyIuH9wJic8NQ8hVUz2RfYkSz7vZy8RAItEjA=</DigestValue>
      </Reference>
      <Reference URI="/xl/worksheets/sheet45.xml?ContentType=application/vnd.openxmlformats-officedocument.spreadsheetml.worksheet+xml">
        <DigestMethod Algorithm="http://www.w3.org/2001/04/xmlenc#sha256"/>
        <DigestValue>8PlKNoSFcPyxbskUAvO2ge/fSwFzEydE5HfJNs+XdX0=</DigestValue>
      </Reference>
      <Reference URI="/xl/worksheets/sheet46.xml?ContentType=application/vnd.openxmlformats-officedocument.spreadsheetml.worksheet+xml">
        <DigestMethod Algorithm="http://www.w3.org/2001/04/xmlenc#sha256"/>
        <DigestValue>u6xiQYS4rv43EB+Flda2qF4v3iWd9v2pWlBKuvsU0Zo=</DigestValue>
      </Reference>
      <Reference URI="/xl/worksheets/sheet47.xml?ContentType=application/vnd.openxmlformats-officedocument.spreadsheetml.worksheet+xml">
        <DigestMethod Algorithm="http://www.w3.org/2001/04/xmlenc#sha256"/>
        <DigestValue>Oj7DC1AqOkMVLsuHc1dxF07hzAT9PCaKimBCsEaOvbg=</DigestValue>
      </Reference>
      <Reference URI="/xl/worksheets/sheet5.xml?ContentType=application/vnd.openxmlformats-officedocument.spreadsheetml.worksheet+xml">
        <DigestMethod Algorithm="http://www.w3.org/2001/04/xmlenc#sha256"/>
        <DigestValue>PM+pkgy+hipMHIDCbCzWdjAciX4+TQYjq46iPClxsDI=</DigestValue>
      </Reference>
      <Reference URI="/xl/worksheets/sheet6.xml?ContentType=application/vnd.openxmlformats-officedocument.spreadsheetml.worksheet+xml">
        <DigestMethod Algorithm="http://www.w3.org/2001/04/xmlenc#sha256"/>
        <DigestValue>n/VR5fArBSBGqTJLjCcTeWtz+ramSD3ga3tIZP7dVKo=</DigestValue>
      </Reference>
      <Reference URI="/xl/worksheets/sheet7.xml?ContentType=application/vnd.openxmlformats-officedocument.spreadsheetml.worksheet+xml">
        <DigestMethod Algorithm="http://www.w3.org/2001/04/xmlenc#sha256"/>
        <DigestValue>u8J/83Z1tYEECRZlHmBh9OpK9UTGeW9xo3ZRryrPSz8=</DigestValue>
      </Reference>
      <Reference URI="/xl/worksheets/sheet8.xml?ContentType=application/vnd.openxmlformats-officedocument.spreadsheetml.worksheet+xml">
        <DigestMethod Algorithm="http://www.w3.org/2001/04/xmlenc#sha256"/>
        <DigestValue>OSobwvpjwahFOiTa6N0zanDP48zCQUuQaGbH2gJzS9Q=</DigestValue>
      </Reference>
      <Reference URI="/xl/worksheets/sheet9.xml?ContentType=application/vnd.openxmlformats-officedocument.spreadsheetml.worksheet+xml">
        <DigestMethod Algorithm="http://www.w3.org/2001/04/xmlenc#sha256"/>
        <DigestValue>yTG1GJkwKEo+SoiGeEZS9jgtzRYuOBZ5cQdEILK4iQI=</DigestValue>
      </Reference>
    </Manifest>
    <SignatureProperties>
      <SignatureProperty Id="idSignatureTime" Target="#idPackageSignature">
        <mdssi:SignatureTime xmlns:mdssi="http://schemas.openxmlformats.org/package/2006/digital-signature">
          <mdssi:Format>YYYY-MM-DDThh:mm:ssTZD</mdssi:Format>
          <mdssi:Value>2024-08-14T22:24:20Z</mdssi:Value>
        </mdssi:SignatureTime>
      </SignatureProperty>
    </SignatureProperties>
  </Object>
  <Object Id="idOfficeObject">
    <SignatureProperties>
      <SignatureProperty Id="idOfficeV1Details" Target="#idPackageSignature">
        <SignatureInfoV1 xmlns="http://schemas.microsoft.com/office/2006/digsig">
          <SetupID>{73E31220-D4B7-4FB9-AD12-732318DDD542}</SetupID>
          <SignatureText>Rodrigo David Rodriguez Castillo</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2024-08-14T22:24:20Z</xd:SigningTime>
          <xd:SigningCertificate>
            <xd:Cert>
              <xd:CertDigest>
                <DigestMethod Algorithm="http://www.w3.org/2001/04/xmlenc#sha256"/>
                <DigestValue>twlQ4BgAEuGn94AZ1OXvgX1esFcolmitWwrHca8uUL0=</DigestValue>
              </xd:CertDigest>
              <xd:IssuerSerial>
                <X509IssuerName>C=PY, O=DOCUMENTA S.A., SERIALNUMBER=RUC80050172-1, CN=CA-DOCUMENTA S.A.</X509IssuerName>
                <X509SerialNumber>2669714206953567509</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mBw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MoXBCBgz3YYj1IEEkI0UbzHFwAAAOh1AAAAAPAA6HUAAAAASMcXBGq6UntQyhcEMK+5d9+OFuz4a0cFAgAAAGq6UnsBAAAAAADodQAAAAAAAAAAAADodbBQNFGwUDRR8ADoddDHFwHAxxcEm961dwAA6HXwh+l1sFA0UQAANFHwxxcEFWO0dwAA6HWJAAAAPIrpdaXGtXcw31IEAAAAANzIFwRQAAAAUxAAALBQNFGjiMOfKMgXBB0c5HYAAM92HMgXBAAAAAAkyBcEAAAAAEIaiFAAAM92AAAAABMAFAASQjRRIGDPdjzIFwQE+Ch2AAAAALB94gT41NB2ZHYACAAAAAAlAAAADAAAAAEAAAAYAAAADAAAAAAAAAASAAAADAAAAAEAAAAeAAAAGAAAAMMAAAAEAAAA9wAAABEAAAAlAAAADAAAAAEAAABUAAAAhAAAAMQAAAAEAAAA9QAAABAAAAABAAAA0XbJQVUVykHEAAAABAAAAAkAAABMAAAAAAAAAAAAAAAAAAAA//////////9gAAAAMQA0AC8AOAAvADIAMAAyADQAAAAGAAAABgAAAAQAAAAGAAAABAAAAAYAAAAGAAAABgAAAAYAAABLAAAAQAAAADAAAAAFAAAAIAAAAAEAAAABAAAAEAAAAAAAAAAAAAAAJAEAAIAAAAAAAAAAAAAAACQBAACAAAAAUgAAAHABAAACAAAAEAAAAAcAAAAAAAAAAAAAALwCAAAAAAAAAQICIlMAeQBzAHQAZQBtAAAAAAAAAAAAAAAAAAAAAAAAAAAAAAAAAAAAAAAAAAAAAAAAAAAAAAAAAAAAAAAAAAAAAAAAAM92GI9SBOhBNFH2QTQAAAAAAJABAAAAAAABAAAAAGEAcgBpAGEAbAAAAAAAAAAAAAAAAAAAAAAAAAAAAAAAAAAAAAAAAAAAAAAAAAAAAAAAAAAAAAAAAAAAAAAAAAAAAAAAAAAjBHwCIwQAAAAA/AEAAPwTIwQAAAAAAABSBAAAIwQrt8Gf0PgVBB5etndYHrgbHl62dwAAAAAAAAAA/AEAABQguBvs+BUEj7fBnwz5FQQdHOR2AADPdgD5FQQAAAAAAAAAAKEk43ZCGohQBwAAAHj6FQR4+hUEAAIAAPz///8BAAAAAAAAAAAAAAAAAAAAAAAAAAAAAACwfeI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IwTMASMEAAAAACAAAACkCiMEAAAAAAAAUgSgCiMEAAAAAPT3FQQeXrZ3AAAAAB5etncAAAAAAAAAACAAAAAUAAAA8NvCexD4FQTOLUNRAABSBAAAAAAgAAAAYObdBKighBsk+BUEoJ5XeyAAAAABAAAAAAAAAJj8FQSLb1l7oA8AAM4bFzUDAAAAKm9ZewYfFzVc+BUExJzCe1E4eXtg5t0ElPgVBAAAAAAAheEEAQAAAAAAAAAAAAAAoSTjdhDcwnsGAAAAkPkVBJD5FQQAAgAA/P///wEAAAAAAAAAAAAAAAAAAAAAAAAAAAAAALB94gRkdgAIAAAAACUAAAAMAAAAAwAAABgAAAAMAAAAAAAAABIAAAAMAAAAAQAAABYAAAAMAAAACAAAAFQAAABUAAAACgAAACcAAAAeAAAASgAAAAEAAADRdslBVRXK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D//yj6FQQKX157fh0XNS0AAAAA/xUE4lpee3A0WAUAAAAAAAAAAAAAAEDCB1l7AAAAQgGdkhtYIM0bAQAAAIj6FQSAILgbAAAAAIT6FQQAAAAAIAAAAAAAAADIlJIACAAAAAcAAADA/TIKxEWHGwEAAAA+kwAAsELDewIAAAAAAFh7uJiSG1z5FQTEkVh7lJTCewIAAAAAAAAAuMBOCqGTWHsAAAAAAAAAABUAAAAkAAAAQQByAGkAYQBsAAAAAABPCgkAAAAAAAAAoSTjdqz7FQQJAAAAVPoVBFT6FQQAAgAA/P///wEAAAAAAAAAAAAAAAAAAACwfeIE+NTQdmR2AAgAAAAAJQAAAAwAAAAEAAAAGAAAAAwAAAAAAAAAEgAAAAwAAAABAAAAHgAAABgAAAApAAAAMwAAAPEAAABIAAAAJQAAAAwAAAAEAAAAVAAAAPQAAAAqAAAAMwAAAO8AAABHAAAAAQAAANF2yUFVFcpBKgAAADMAAAAcAAAATAAAAAAAAAAAAAAAAAAAAP//////////hAAAAFIAbwBkAHIAaQBnAG8AIABEAGEAdgBpAGQAIABSAG8AZAByAGkAZwB1AGUAegAgAEMALgAuAC4ACgAAAAkAAAAJAAAABgAAAAQAAAAJAAAACQAAAAQAAAALAAAACAAAAAgAAAAEAAAACQAAAAQAAAAKAAAACQAAAAkAAAAGAAAABAAAAAkAAAAJAAAACAAAAAcAAAAEAAAACgAAAAMAAAADAAAAAw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UAAAAXAAAAAEAAADRdslBVRXKQQoAAABQAAAAIAAAAEwAAAAAAAAAAAAAAAAAAAD//////////4wAAABSAE8ARABSAEkARwBPACAARABBAFYASQBEACAAUgBPAEQAUgBJAEcAVQBFAFoAIABDAEEAUwBUAEkATABMAE8ABwAAAAkAAAAIAAAABwAAAAMAAAAIAAAACQAAAAMAAAAIAAAABwAAAAcAAAADAAAACAAAAAMAAAAHAAAACQAAAAgAAAAHAAAAAwAAAAgAAAAIAAAABgAAAAYAAAADAAAABwAAAAcAAAAGAAAABgAAAAMAAAAFAAAABQAAAAk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4AAAAbAAAAAEAAADRdslBVRXKQQoAAABgAAAAEAAAAEwAAAAAAAAAAAAAAAAAAAD//////////2wAAABDAE8ATgBUAEEARABPAFIAIABHAEUATgBFAFIAQQBMAAcAAAAJAAAACAAAAAYAAAAHAAAACAAAAAkAAAAHAAAAAwAAAAgAAAAGAAAACAAAAAYAAAAHAAAABwAAAAUAAABLAAAAQAAAADAAAAAFAAAAIAAAAAEAAAABAAAAEAAAAAAAAAAAAAAAJAEAAIAAAAAAAAAAAAAAACQBAACAAAAAJQAAAAwAAAACAAAAJwAAABgAAAAFAAAAAAAAAP///wAAAAAAJQAAAAwAAAAFAAAATAAAAGQAAAAJAAAAcAAAABoBAAB8AAAACQAAAHAAAAASAQAADQAAACEA8AAAAAAAAAAAAAAAgD8AAAAAAAAAAAAAgD8AAAAAAAAAAAAAAAAAAAAAAAAAAAAAAAAAAAAAAAAAACUAAAAMAAAAAAAAgCgAAAAMAAAABQAAACUAAAAMAAAAAQAAABgAAAAMAAAAAAAAABIAAAAMAAAAAQAAABYAAAAMAAAAAAAAAFQAAABcAQAACgAAAHAAAAAZAQAAfAAAAAEAAADRdslBVRXKQQoAAABwAAAALQAAAEwAAAAEAAAACQAAAHAAAAAbAQAAfQAAAKgAAABGAGkAcgBtAGEAZABvACAAcABvAHIAOgAgAFIATwBEAFIASQBHAE8AIABEAEEAVgBJAEQAIABSAE8ARABSAEkARwBVAEUAWgAgAEMAQQBTAFQASQBMAEwATwBlAAYAAAADAAAABAAAAAkAAAAGAAAABwAAAAcAAAADAAAABwAAAAcAAAAEAAAAAwAAAAMAAAAHAAAACQAAAAgAAAAHAAAAAwAAAAgAAAAJAAAAAwAAAAgAAAAHAAAABwAAAAMAAAAIAAAAAwAAAAcAAAAJAAAACAAAAAcAAAADAAAACAAAAAgAAAAGAAAABgAAAAMAAAAHAAAABwAAAAYAAAAGAAAAAwAAAAUAAAAFAAAACQAAABYAAAAMAAAAAAAAACUAAAAMAAAAAgAAAA4AAAAUAAAAAAAAABAAAAAUAAAA</Object>
  <Object Id="idInvalidSigLnImg">AQAAAGwAAAAAAAAAAAAAACMBAAB/AAAAAAAAAAAAAAC6HAAAogwAACBFTUYAAAEAOCAAALA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E0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DDKFwQgYM92GI9SBBJCNFG8xxcAAADodQAAAADwAOh1AAAAAEjHFwRqulJ7UMoXBDCvuXffjhbs+GtHBQIAAABqulJ7AQAAAAAA6HUAAAAAAAAAAAAA6HWwUDRRsFA0UfAA6HXQxxcBwMcXBJvetXcAAOh18IfpdbBQNFEAADRR8McXBBVjtHcAAOh1iQAAADyK6XWlxrV3MN9SBAAAAADcyBcEUAAAAFMQAACwUDRRo4jDnyjIFwQdHOR2AADPdhzIFwQAAAAAJMgXBAAAAABCGohQAADPdgAAAAATABQAEkI0USBgz3Y8yBcEBPgodgAAAACwfeIE+NTQdm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CQBAACAAAAAAAAAAAAAAAAkAQAAgAAAAFIAAABwAQAAAgAAABAAAAAHAAAAAAAAAAAAAAC8AgAAAAAAAAECAiJTAHkAcwB0AGUAbQAAAAAAAAAAAAAAAAAAAAAAAAAAAAAAAAAAAAAAAAAAAAAAAAAAAAAAAAAAAAAAAAAAAAAAAADPdhiPUgToQTRR9kE0AAAAAACQAQAAAAAAAQAAAABhAHIAaQBhAGwAAAAAAAAAAAAAAAAAAAAAAAAAAAAAAAAAAAAAAAAAAAAAAAAAAAAAAAAAAAAAAAAAAAAAAAAAAAAAAAAAIwR8AiMEAAAAAPwBAAD8EyMEAAAAAAAAUgQAACMEK7fBn9D4FQQeXrZ3WB64Gx5etncAAAAAAAAAAPwBAAAUILgb7PgVBI+3wZ8M+RUEHRzkdgAAz3YA+RUEAAAAAAAAAAChJON2QhqIUAcAAAB4+hUEePoVBAACAAD8////AQAAAAAAAAAAAAAAAAAAAAAAAAAAAAAAsH3i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CMEzAEjBAAAAAAgAAAApAojBAAAAAAAAFIEoAojBAAAAAD09xUEHl62dwAAAAAeXrZ3AAAAAAAAAAAgAAAAFAAAAPDbwnsQ+BUEzi1DUQAAUgQAAAAAIAAAAGDm3QSooIQbJPgVBKCeV3sgAAAAAQAAAAAAAACY/BUEi29Ze6APAADOGxc1AwAAACpvWXsGHxc1XPgVBMScwntROHl7YObdBJT4FQQAAAAAAIXhBAEAAAAAAAAAAAAAAKEk43YQ3MJ7BgAAAJD5FQSQ+RUEAAIAAPz///8BAAAAAAAAAAAAAAAAAAAAAAAAAAAAAACwfeIE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8o+hUECl9ee34dFzUtAAAAAP8VBOJaXntwNFgFAAAAAAAAAAAAAABAwgdZewAAAEIBnZIbWCDNGwEAAACI+hUEgCC4GwAAAACE+hUEAAAAACAAAAAAAAAAyJSSAAgAAAAHAAAAwP0yCsRFhxsBAAAAPpMAALBCw3sCAAAAAABYe7iYkhtc+RUExJFYe5SUwnsCAAAAAAAAALjATgqhk1h7AAAAAAAAAAAVAAAAJAAAAEEAcgBpAGEAbAAAAAAATwoJAAAAAAAAAKEk43as+xUECQAAAFT6FQRU+hUEAAIAAPz///8BAAAAAAAAAAAAAAAAAAAAsH3iBPjU0HZkdgAIAAAAACUAAAAMAAAABAAAABgAAAAMAAAAAAAAABIAAAAMAAAAAQAAAB4AAAAYAAAAKQAAADMAAADxAAAASAAAACUAAAAMAAAABAAAAFQAAAD0AAAAKgAAADMAAADvAAAARwAAAAEAAADRdslBVRXKQSoAAAAzAAAAHAAAAEwAAAAAAAAAAAAAAAAAAAD//////////4QAAABSAG8AZAByAGkAZwBvACAARABhAHYAaQBkACAAUgBvAGQAcgBp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bQ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32</vt:i4>
      </vt:variant>
    </vt:vector>
  </HeadingPairs>
  <TitlesOfParts>
    <vt:vector size="79"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BG!Área_de_impresión</vt:lpstr>
      <vt:lpstr>EFE!Área_de_impresión</vt:lpstr>
      <vt:lpstr>ER!Área_de_impresión</vt:lpstr>
      <vt:lpstr>EVPN!Área_de_impresión</vt:lpstr>
      <vt:lpstr>'FIRMAS AUTORIZADAS'!Área_de_impresión</vt:lpstr>
      <vt:lpstr>'INFORMACION GRAL DE LA ENTIDAD'!Área_de_impresión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 '!Títulos_a_imprimir</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Rodrigo David Rodriguez Castillo</cp:lastModifiedBy>
  <cp:lastPrinted>2024-08-13T19:21:02Z</cp:lastPrinted>
  <dcterms:created xsi:type="dcterms:W3CDTF">2019-05-02T15:06:12Z</dcterms:created>
  <dcterms:modified xsi:type="dcterms:W3CDTF">2024-08-14T20:26:04Z</dcterms:modified>
</cp:coreProperties>
</file>